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02"/>
  <workbookPr/>
  <mc:AlternateContent xmlns:mc="http://schemas.openxmlformats.org/markup-compatibility/2006">
    <mc:Choice Requires="x15">
      <x15ac:absPath xmlns:x15ac="http://schemas.microsoft.com/office/spreadsheetml/2010/11/ac" url="https://garnetpartners-my.sharepoint.com/personal/dieudonne_dusengumukiza_garnetpartners_rw/Documents/Garnet Finance/Gates Foundation Projects/AMA/Contracts _ All/Grant contract/AMA - Digital and AI Implementation Grant/AMA RFP/Garnet - Final RFP AMA Digital Platform - Final RFP Document/"/>
    </mc:Choice>
  </mc:AlternateContent>
  <xr:revisionPtr revIDLastSave="6" documentId="11_60CA85B5B72482132CDB163456F49A578A4E3E21" xr6:coauthVersionLast="47" xr6:coauthVersionMax="47" xr10:uidLastSave="{E62AC573-DE0B-5F48-B3A6-A9A4E7FFFDDF}"/>
  <bookViews>
    <workbookView xWindow="0" yWindow="660" windowWidth="30240" windowHeight="18980" tabRatio="500" xr2:uid="{00000000-000D-0000-FFFF-FFFF00000000}"/>
  </bookViews>
  <sheets>
    <sheet name="Instructions" sheetId="1" r:id="rId1"/>
    <sheet name="Service Obligations (general)" sheetId="2" r:id="rId2"/>
    <sheet name="NFR (general)" sheetId="3" r:id="rId3"/>
    <sheet name="Components&gt;" sheetId="4" r:id="rId4"/>
    <sheet name="eCTD (5.1)" sheetId="5" r:id="rId5"/>
    <sheet name="Data Standards (5.2)" sheetId="6" r:id="rId6"/>
    <sheet name="Enterprise Setup (5.3)" sheetId="7" r:id="rId7"/>
    <sheet name="Systems Integration (5.4)" sheetId="8" r:id="rId8"/>
    <sheet name="Submission Portal (5.5.2)" sheetId="9" r:id="rId9"/>
    <sheet name="Workflow Engine (5.5.3)" sheetId="10" r:id="rId10"/>
    <sheet name="Module extensions&gt;" sheetId="11" r:id="rId11"/>
    <sheet name="Market Authorization (5.5.4)" sheetId="12" r:id="rId12"/>
    <sheet name="Inspections (5.5.9)" sheetId="13" r:id="rId13"/>
    <sheet name="Billing (5.5.11)" sheetId="14" r:id="rId14"/>
    <sheet name="MDM (5.5.12)" sheetId="15" r:id="rId15"/>
  </sheets>
  <definedNames>
    <definedName name="_xlnm._FilterDatabase" localSheetId="13" hidden="1">'Billing (5.5.11)'!$A$3:$G$3</definedName>
    <definedName name="_xlnm._FilterDatabase" localSheetId="5" hidden="1">'Data Standards (5.2)'!$A$3:$G$3</definedName>
    <definedName name="_xlnm._FilterDatabase" localSheetId="4" hidden="1">'eCTD (5.1)'!$A$3:$G$3</definedName>
    <definedName name="_xlnm._FilterDatabase" localSheetId="6" hidden="1">'Enterprise Setup (5.3)'!$A$3:$G$3</definedName>
    <definedName name="_xlnm._FilterDatabase" localSheetId="12" hidden="1">'Inspections (5.5.9)'!$A$3:$G$3</definedName>
    <definedName name="_xlnm._FilterDatabase" localSheetId="11" hidden="1">'Market Authorization (5.5.4)'!$A$3:$I$3</definedName>
    <definedName name="_xlnm._FilterDatabase" localSheetId="14" hidden="1">'MDM (5.5.12)'!$A$3:$G$3</definedName>
    <definedName name="_xlnm._FilterDatabase" localSheetId="2" hidden="1">'NFR (general)'!$A$3:$I$27</definedName>
    <definedName name="_xlnm._FilterDatabase" localSheetId="8" hidden="1">'Submission Portal (5.5.2)'!$A$3:$G$3</definedName>
    <definedName name="_xlnm._FilterDatabase" localSheetId="7" hidden="1">'Systems Integration (5.4)'!$A$3:$G$3</definedName>
    <definedName name="_xlnm._FilterDatabase" localSheetId="9" hidden="1">'Workflow Engine (5.5.3)'!$A$3:$G$3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E44" i="1" l="1"/>
  <c r="D44" i="1"/>
  <c r="E43" i="1"/>
  <c r="D43" i="1"/>
  <c r="E42" i="1"/>
  <c r="D42" i="1"/>
  <c r="E41" i="1"/>
  <c r="D41" i="1"/>
  <c r="E40" i="1"/>
  <c r="D40" i="1"/>
  <c r="E39" i="1"/>
  <c r="D39" i="1"/>
  <c r="E38" i="1"/>
  <c r="D38" i="1"/>
  <c r="E37" i="1"/>
  <c r="D37" i="1"/>
  <c r="E36" i="1"/>
  <c r="D36" i="1"/>
  <c r="E35" i="1"/>
  <c r="D35" i="1"/>
  <c r="E34" i="1"/>
  <c r="D34" i="1"/>
  <c r="E33" i="1"/>
  <c r="E45" i="1" s="1"/>
  <c r="D33" i="1"/>
  <c r="D45" i="1" s="1"/>
</calcChain>
</file>

<file path=xl/sharedStrings.xml><?xml version="1.0" encoding="utf-8"?>
<sst xmlns="http://schemas.openxmlformats.org/spreadsheetml/2006/main" count="2998" uniqueCount="1327">
  <si>
    <t>AMA Digital Platform — Functional Requirements Appendix · Vendor instructions</t>
  </si>
  <si>
    <t>Read this tab before completing any requirement tab. It explains how to respond, what each column means, and what each worksheet covers. Complete every row on every tab that applies to the component(s) you are bidding for.</t>
  </si>
  <si>
    <t>1. How to respond</t>
  </si>
  <si>
    <t>Step 1</t>
  </si>
  <si>
    <t>Identify your tabs</t>
  </si>
  <si>
    <t>Complete every requirement tab relevant to the component or module you are bidding for. Tabs are listed in section 4 below. Do not delete or reorder rows, columns or tabs.</t>
  </si>
  <si>
    <t>Step 2</t>
  </si>
  <si>
    <t>Answer every row</t>
  </si>
  <si>
    <t>For each requirement, complete the three response columns: Ability to address requirement, Degree of effort required, and Vendor response / comments. Do not leave rows blank.</t>
  </si>
  <si>
    <t>Step 3</t>
  </si>
  <si>
    <t>Describe where required</t>
  </si>
  <si>
    <t>Where the “Response required” column is marked “Yes”, a brief description of how your solution meets the requirement is mandatory in the Vendor response / comments column. You may add commentary on any other row as you consider necessary.</t>
  </si>
  <si>
    <t>Step 4</t>
  </si>
  <si>
    <t>State assumptions</t>
  </si>
  <si>
    <t>Name the product or module used, and state any assumptions, dependencies, third-party components or gaps. If a requirement is not applicable, select “Unable” and explain why.</t>
  </si>
  <si>
    <t>Step 5</t>
  </si>
  <si>
    <t>Keep it self-contained</t>
  </si>
  <si>
    <t>Responses must be readable within the workbook. Cross-references to your main proposal are permitted but must not replace a direct answer.</t>
  </si>
  <si>
    <t>2. What each column means</t>
  </si>
  <si>
    <t>Column</t>
  </si>
  <si>
    <t>Completed by</t>
  </si>
  <si>
    <t>Meaning</t>
  </si>
  <si>
    <t>Type</t>
  </si>
  <si>
    <t>AMA</t>
  </si>
  <si>
    <t>FR = functional requirement; NFR = non-functional requirement; SO = vendor service obligation.</t>
  </si>
  <si>
    <t>Theme / Group</t>
  </si>
  <si>
    <t>The capability grouping the requirement belongs to. Rows are colour-banded by theme.</t>
  </si>
  <si>
    <t>Requirement ID</t>
  </si>
  <si>
    <t>Unique reference. Quote this ID in any correspondence or clarification question.</t>
  </si>
  <si>
    <t>Capability / Area</t>
  </si>
  <si>
    <t>Short label for the capability addressed.</t>
  </si>
  <si>
    <t>Requirement statement</t>
  </si>
  <si>
    <t>The requirement itself. Read in full before responding.</t>
  </si>
  <si>
    <t>Priority</t>
  </si>
  <si>
    <t>AMA's importance rating: Critical, High, Moderate, Low (Standard / Mandatory on some tabs).</t>
  </si>
  <si>
    <t>Phase</t>
  </si>
  <si>
    <t>Delivery phase: Phase 1 (MVP), Phase 2, Phase 3+ (context) or Cross-cutting.</t>
  </si>
  <si>
    <t>Response required</t>
  </si>
  <si>
    <t>“Yes” marks a requirement drawn from the priority set in the RFP. A written description is mandatory for these rows.</t>
  </si>
  <si>
    <t>Ability to address requirement</t>
  </si>
  <si>
    <t>Vendor</t>
  </si>
  <si>
    <t>OOTB = met out of the box, no configuration; Configured = met by configuring the standard product, no custom code; Custom = requires custom development or an extension; Unable = cannot be met.</t>
  </si>
  <si>
    <t>Degree of effort required</t>
  </si>
  <si>
    <t>Your estimated incremental effort for this row: None; Low = up to 5 days; Medium = 6 to 20 days; High = 21 to 60 days; Very High = more than 60 days.</t>
  </si>
  <si>
    <t>Vendor response / comments</t>
  </si>
  <si>
    <t>Free text: product/module used, how the requirement is delivered, plus assumptions, dependencies, third-party components and gaps.</t>
  </si>
  <si>
    <t>3. Colour key</t>
  </si>
  <si>
    <t>Priority — Critical</t>
  </si>
  <si>
    <t>Priority — High</t>
  </si>
  <si>
    <t>Priority — Moderate</t>
  </si>
  <si>
    <t>Priority — Low</t>
  </si>
  <si>
    <t>Response required = Yes</t>
  </si>
  <si>
    <t>Critical</t>
  </si>
  <si>
    <t>High</t>
  </si>
  <si>
    <t>Moderate</t>
  </si>
  <si>
    <t>Low</t>
  </si>
  <si>
    <t>All phases</t>
  </si>
  <si>
    <t>Yes</t>
  </si>
  <si>
    <t>Row bands in columns A–E group requirements by theme; the vendor response columns are shaded cream.</t>
  </si>
  <si>
    <t>4. What each tab contains</t>
  </si>
  <si>
    <t>Tab</t>
  </si>
  <si>
    <t>Section</t>
  </si>
  <si>
    <t>What it covers</t>
  </si>
  <si>
    <t>Rows</t>
  </si>
  <si>
    <t>Index</t>
  </si>
  <si>
    <t>—</t>
  </si>
  <si>
    <t>Summary count of requirements per module. Reference only; no vendor input.</t>
  </si>
  <si>
    <t>Service Obligations (general)</t>
  </si>
  <si>
    <t>Shared</t>
  </si>
  <si>
    <t>Vendor service obligations that apply to all vendors and all modules: implementation and design phase, multi-vendor collaboration under the Systems Integrator, integration with NRA environments, testing and defect remediation, regulatory validation, documentation, data-residency declaration, training, knowledge transfer, hypercare, maintenance, service management and SLA reporting, openness and exit/portability.</t>
  </si>
  <si>
    <t>NFR (general)</t>
  </si>
  <si>
    <t>Non-functional requirements consolidated once as a centralised baseline applying to all modules and vendors: security, privacy and data protection, availability and resilience, performance, scalability, interoperability and standards, auditability and traceability, data governance and sovereignty, usability and accessibility, localization, maintainability and configurability, observability, disaster recovery, and compliance and validation.</t>
  </si>
  <si>
    <t>eCTD (5.1)</t>
  </si>
  <si>
    <t>Component 1</t>
  </si>
  <si>
    <t>Electronic dossier intake, validation, lifecycle management, content repository, reviewer access, regulatory correspondence, audit and reliance readiness.</t>
  </si>
  <si>
    <t>Data Standards (5.2)</t>
  </si>
  <si>
    <t>Component 2</t>
  </si>
  <si>
    <t>AMA-SPOR master data, data governance and quality, API gateway, event-driven architecture, external integrations and analytics readiness.</t>
  </si>
  <si>
    <t>Enterprise Setup (5.3)</t>
  </si>
  <si>
    <t>Component 3</t>
  </si>
  <si>
    <t>Cloud deployment, identity and access management, cybersecurity, data protection, productivity tooling and IT service management.</t>
  </si>
  <si>
    <t>Systems Integration (5.4)</t>
  </si>
  <si>
    <t>Component 4</t>
  </si>
  <si>
    <t>The integration platform and layer built by the Systems Integrator: iPaaS, API gateway, FHIR and AS4 adapters, event mesh, connectors, monitoring and migration, plus integration service levels.</t>
  </si>
  <si>
    <t>Submission Portal (5.5.2)</t>
  </si>
  <si>
    <t>Shared platform</t>
  </si>
  <si>
    <t>The single authenticated entry point: role-based views, module extension framework, configurable data and forms, no-code administration, notifications and dashboards, multi-tenancy and the Sponsor Gateway.</t>
  </si>
  <si>
    <t>Workflow Engine (5.5.3)</t>
  </si>
  <si>
    <t>Configurable process and case execution, task management, regulatory timelines and clock control, no-code workflow authoring, audit and interoperability.</t>
  </si>
  <si>
    <t>Market Authorization (5.5.4)</t>
  </si>
  <si>
    <t>Regulatory module</t>
  </si>
  <si>
    <t>End-to-end marketing authorization: submission, screening, assessment, inspection coordination, decision, publication, reliance and tracking.</t>
  </si>
  <si>
    <t>Inspections (5.5.9)</t>
  </si>
  <si>
    <t>Inspection planning and scheduling, on-site execution and evidence capture, findings and reporting, CAPA management, compliance tracking and regulatory data links.</t>
  </si>
  <si>
    <t>Billing (5.5.11)</t>
  </si>
  <si>
    <t>Enabling module</t>
  </si>
  <si>
    <t>Fee schedules, invoicing and payment tracking, ERP integration and reconciliation, workflow linkage, auditability and controls.</t>
  </si>
  <si>
    <t>MDM (5.5.12)</t>
  </si>
  <si>
    <t>Master data capture and maintenance, governance and stewardship workflows, integration with regulatory processes, and master data visibility and access.</t>
  </si>
  <si>
    <t>Total</t>
  </si>
  <si>
    <t>Excludes the grey divider tabs (“Components&gt;”, “Module extensions&gt;”), which contain no requirements.</t>
  </si>
  <si>
    <t>Vendor Service Obligations — general (all vendors, all modules)</t>
  </si>
  <si>
    <t>How to respond: For every row, complete the two response columns. (1) Ability to address requirement — OOTB = met out of the box with no configuration; Configured = met by configuring the standard product, no custom code; Custom = requires custom development or an extension; Unable = cannot be met. (2) Vendor response / comments — free text: name the product/module used, describe how the requirement is delivered, and state any assumptions, dependencies, third-party components or gaps. Where the “Response required” column is marked “Yes”, a brief description of how the obligation will be met is mandatory in the Vendor response / comments column. Do not leave rows blank; if a row is not applicable, select Unable and explain in the comments. Vendors may provide further explanation against any requirement as they consider necessary.</t>
  </si>
  <si>
    <t>SO ID</t>
  </si>
  <si>
    <t>Area</t>
  </si>
  <si>
    <t>Obligation statement (the vendor shall…)</t>
  </si>
  <si>
    <t>SO-GEN-01</t>
  </si>
  <si>
    <t>Delivery</t>
  </si>
  <si>
    <t>The vendor shall deliver end-to-end implementation services, including design, configuration, integration, testing, deployment, and hypercare support, aligned with AMA's phased roadmap (MVP and subsequent scale-up).</t>
  </si>
  <si>
    <t>Cross-cutting</t>
  </si>
  <si>
    <t>SO-GEN-03</t>
  </si>
  <si>
    <t>The vendor shall collaborate with other module vendors under the coordination of the Systems Integrator (SI), ensuring alignment of interfaces, data models, and integration patterns across all modules.</t>
  </si>
  <si>
    <t>SO-GEN-04</t>
  </si>
  <si>
    <t>The vendor shall participate in AMA programme governance forums, including steering committees and delivery reviews, as needed.</t>
  </si>
  <si>
    <t>SO-GEN-05</t>
  </si>
  <si>
    <t>The vendor shall maintain a forward-looking project plan for future developments within their component, aligned with the AMA digital strategy roadmap, and update this plan at agreed programme milestones.</t>
  </si>
  <si>
    <t>SO-GEN-06</t>
  </si>
  <si>
    <t>Integration</t>
  </si>
  <si>
    <t>The vendor shall design and deliver solutions that are open and interoperable, including support for API-based access, data export in machine-readable formats, and future extensibility without lock-in.</t>
  </si>
  <si>
    <t>SO-GEN-07</t>
  </si>
  <si>
    <t>The vendor shall support integration with heterogeneous NRA environments across varying levels of digital maturity, using API-based, event-driven, and file-based exchange patterns as appropriate.</t>
  </si>
  <si>
    <t>Phase 1 (MVP)</t>
  </si>
  <si>
    <t>SO-GEN-08</t>
  </si>
  <si>
    <t>Testing</t>
  </si>
  <si>
    <t>The vendor shall provide comprehensive testing, including functional, integration, performance, security, and user-acceptance testing, ensuring production readiness prior to MVP go-live.</t>
  </si>
  <si>
    <t>SO-GEN-09</t>
  </si>
  <si>
    <t>The vendor shall support regulatory validation and compliance requirements where applicable, including provision of validation documentation aligned with GxP, GAMP5, or equivalent standards.</t>
  </si>
  <si>
    <t>SO-GEN-10</t>
  </si>
  <si>
    <t>The vendor shall remediate all critical and high-severity defects identified during testing before handover to AMA; a defect management process and agreed SLAs for resolution shall be proposed in the vendor's delivery plan.</t>
  </si>
  <si>
    <t>SO-GEN-11</t>
  </si>
  <si>
    <t>Documentation</t>
  </si>
  <si>
    <t>The vendor shall deliver complete technical, functional, and operational documentation, including API specifications (OpenAPI/AsyncAPI), system architecture diagrams, configuration guides, and operational runbooks, as part of each delivery milestone.</t>
  </si>
  <si>
    <t>SO-GEN-13</t>
  </si>
  <si>
    <t>The vendor shall produce a data-residency and sovereignty declaration confirming where all data (including logs and backups) is stored, processed, and transferred, and shall update this declaration whenever the hosting configuration changes.</t>
  </si>
  <si>
    <t>SO-GEN-14</t>
  </si>
  <si>
    <t>Training</t>
  </si>
  <si>
    <t>The vendor shall provide training and onboarding support for AMA users and stakeholders, including a train-the-trainer approach and user-adoption plan, ahead of each go-live milestone.</t>
  </si>
  <si>
    <t>SO-GEN-15</t>
  </si>
  <si>
    <t>Knowledge transfer</t>
  </si>
  <si>
    <t>The vendor shall execute a structured knowledge-transfer programme to AMA teams throughout delivery, not only at project close, enabling long-term platform sustainability and reducing vendor dependency.</t>
  </si>
  <si>
    <t>SO-GEN-16</t>
  </si>
  <si>
    <t>The vendor shall clearly define the responsibility split between vendor, AMA, and Systems Integrator across all delivery phases, including post-go-live steady state, and shall support AMA in progressively building internal capability.</t>
  </si>
  <si>
    <t>SO-GEN-17</t>
  </si>
  <si>
    <t>Support</t>
  </si>
  <si>
    <t>The vendor shall provide post-deployment hypercare support for a minimum of 90 days following each go-live milestone, with agreed response and resolution SLAs for production incidents.</t>
  </si>
  <si>
    <t>SO-GEN-18</t>
  </si>
  <si>
    <t>The vendor shall provide ongoing maintenance services including security patching, bug fixes, and version upgrades, under a defined support model, for the duration of the contract.</t>
  </si>
  <si>
    <t>SO-GEN-19</t>
  </si>
  <si>
    <t>The vendor shall participate in AMA's IT service management processes (incident, change, service request management) using AMA-approved tooling, and shall adhere to agreed escalation and RACI structures.</t>
  </si>
  <si>
    <t>SO-GEN-20</t>
  </si>
  <si>
    <t>The vendor shall provide SLA-backed service reporting on a monthly basis, covering availability, incident volumes, resolution times, and change delivery, and shall make this data available to AMA leadership dashboards.</t>
  </si>
  <si>
    <t>SO-GEN-22</t>
  </si>
  <si>
    <t>Exit / portability</t>
  </si>
  <si>
    <t>The vendor shall provide, at no additional cost, a documented data-export and transition package (including all configuration, data records, and API contracts) upon contract termination or at AMA's request, enabling migration to an alternative solution.</t>
  </si>
  <si>
    <t>Non-functional Requirements — centralised baseline (shared across all modules)</t>
  </si>
  <si>
    <t xml:space="preserve">How to respond: complete the three response columns for every row — ability to address, degree of effort, and vendor response / comments (name the product/module and note any assumptions, dependencies or gaps). Do not leave rows blank. Where “Response required” is “Yes”, a description of how your solution meets the requirement is mandatory. </t>
  </si>
  <si>
    <t>NFR ID</t>
  </si>
  <si>
    <t>Category</t>
  </si>
  <si>
    <t>NFR-SEC-001</t>
  </si>
  <si>
    <t>Security</t>
  </si>
  <si>
    <t>The solution shall apply a Zero Trust model in which no user, device, or service is implicitly trusted and every access request is authenticated and authorised regardless of network location.</t>
  </si>
  <si>
    <t>NFR-SEC-002</t>
  </si>
  <si>
    <t>The solution shall embed security-by-design across the SDLC, including static application security testing (SAST) in the CI/CD pipeline, OWASP Top 10 coverage, and a software bill of materials (SBOM) per release.</t>
  </si>
  <si>
    <t>NFR-SEC-003</t>
  </si>
  <si>
    <t>The solution shall provide federated identity and single sign-on using OAuth 2.1 and OIDC across AMA staff, NRAs, sponsors, and external experts.</t>
  </si>
  <si>
    <t>NFR-SEC-004</t>
  </si>
  <si>
    <t>The solution shall enforce multi-factor authentication for all accounts, with phishing-resistant FIDO2/WebAuthn for privileged users; SMS-based MFA permitted only as a fallback.</t>
  </si>
  <si>
    <t>NFR-SEC-005</t>
  </si>
  <si>
    <t>The solution shall combine role-based, attribute-based, and case-level access control so that reviewers, experts, and NRA representatives can access only the cases, dossiers, and workflows explicitly assigned to them, enforcing least privilege and separation of duties.</t>
  </si>
  <si>
    <t>NFR-SEC-006</t>
  </si>
  <si>
    <t>The solution shall provide privileged access management with no standing privileged access, just-in-time elevation, and full logging and retention of privileged sessions.</t>
  </si>
  <si>
    <t>NFR-SEC-012</t>
  </si>
  <si>
    <t>The solution shall align its security control framework with NIST CSF 2.0, ISO/IEC 27001:2022, CIS Controls v8, OWASP, and the AU Cybersecurity Framework, with ISO 27001 certification as a target-state objective.</t>
  </si>
  <si>
    <t>Phase 2</t>
  </si>
  <si>
    <t>NFR-PRV-001</t>
  </si>
  <si>
    <t>Privacy &amp; Data Protection</t>
  </si>
  <si>
    <t>The solution shall comply with GDPR-equivalent data-protection obligations and applicable AU and national data-protection law.</t>
  </si>
  <si>
    <t>NFR-PRV-003</t>
  </si>
  <si>
    <t>The solution shall support data retention and disposal per data classification, with security logs retained for at least 12 months hot.</t>
  </si>
  <si>
    <t>NFR-AVL-001</t>
  </si>
  <si>
    <t>Availability &amp; Resilience</t>
  </si>
  <si>
    <t>The solution shall meet mean-time-to-restore targets of P1 ≤ 4 hours and P2 ≤ 8 hours.</t>
  </si>
  <si>
    <t>NFR-SCL-003</t>
  </si>
  <si>
    <t>Scalability</t>
  </si>
  <si>
    <t>The solution shall support multi-tenant or federated data segregation with per-tenant master data, attribute-based access control, and row-level security.</t>
  </si>
  <si>
    <t>Phase 3+ (context)</t>
  </si>
  <si>
    <t>NFR-INT-001</t>
  </si>
  <si>
    <t>Interoperability &amp; Standards</t>
  </si>
  <si>
    <t>The solution shall expose RESTful APIs defined by OpenAPI 3.1 contracts (spec-first) for synchronous integration and AsyncAPI 3.0 contracts for event-driven integration.</t>
  </si>
  <si>
    <t>NFR-AUD-001</t>
  </si>
  <si>
    <t>Auditability &amp; Traceability</t>
  </si>
  <si>
    <t>The solution shall maintain a complete, tamper-evident audit trail of submission upload, validation, acceptance, review assignment, correspondence, LoQ issuance and response, decision, and archival events.</t>
  </si>
  <si>
    <t>NFR-AUD-003</t>
  </si>
  <si>
    <t>The solution shall provide traceability of regulatory workflows across jurisdictions and contributors to support inspection, compliance verification, and dispute resolution.</t>
  </si>
  <si>
    <t>NFR-DAT-001</t>
  </si>
  <si>
    <t>Data Governance &amp; Sovereignty</t>
  </si>
  <si>
    <t>The solution shall enforce African data residency so that all RESTRICTED regulatory data is physically hosted in Africa-resident infrastructure under a sovereign-hybrid model.</t>
  </si>
  <si>
    <t>NFR-DAT-002</t>
  </si>
  <si>
    <t>The solution shall enforce a four-tier data classification (RESTRICTED, CONFIDENTIAL, INTERNAL, PUBLIC) across storage, processing, and exchange.</t>
  </si>
  <si>
    <t>NFR-USE-003</t>
  </si>
  <si>
    <t>Usability &amp; Accessibility</t>
  </si>
  <si>
    <t>The solution shall conform to WCAG 2.2 Level AA across all user-facing interfaces, including the sponsor-facing submission portal and internal reviewer and administrator interfaces, and the vendor shall provide a current accessibility conformance report (VPAT or equivalent) evidencing that conformance.</t>
  </si>
  <si>
    <t>NFR-LOC-001</t>
  </si>
  <si>
    <t>Localization</t>
  </si>
  <si>
    <t>The solution shall support consistent regulatory terminology across languages and provide backend translation support to assist lower-maturity onboarding.</t>
  </si>
  <si>
    <t>NFR-MNT-001</t>
  </si>
  <si>
    <t>Maintainability &amp; Configurability</t>
  </si>
  <si>
    <t>The solution shall allow AMA administrators to configure application types, document types, templates, properties, workflows, rules, and access-control lists without software customisation or vendor code changes.</t>
  </si>
  <si>
    <t>NFR-MNT-005</t>
  </si>
  <si>
    <t>The solution shall prioritise open-source software and open standards wherever they meet AMA's functional, security, and supportability requirements, and the vendor shall justify any proprietary component proposed in preference to a viable open-source alternative, including licence model, licence and support costs, community/vendor support arrangements, and exit options.</t>
  </si>
  <si>
    <t>NFR-MNT-006</t>
  </si>
  <si>
    <t>The solution shall be delivered such that AMA owns, or holds a perpetual, irrevocable, royalty-free licence to, all custom code, configuration, scripts, integrations, and documentation developed specifically for AMA, with source code and build artefacts deposited in an AMA-controlled repository; pre-existing vendor and third-party intellectual property shall be licensed to AMA for the life of the platform and covered by a source-code escrow arrangement.</t>
  </si>
  <si>
    <t>NFR-OBS-001</t>
  </si>
  <si>
    <t>Observability</t>
  </si>
  <si>
    <t>The solution shall provide centralised logging, metrics, and tracing across all components via an observability platform.</t>
  </si>
  <si>
    <t>NFR-CMP-001</t>
  </si>
  <si>
    <t>Compliance &amp; Validation</t>
  </si>
  <si>
    <t>The solution shall support GxP computerised-system validation (GAMP 5) and electronic records and signatures equivalent to 21 CFR Part 11 / EU Annex 11.</t>
  </si>
  <si>
    <t>NFR-CMP-003</t>
  </si>
  <si>
    <t>The solution shall enforce human-in-the-loop safeguards for any digitally supported or AI-enabled regulatory decision, with explainability, auditability, and validation of AI outputs.</t>
  </si>
  <si>
    <t>Requirements — eCTD (5.1)</t>
  </si>
  <si>
    <t>How to respond: For every row, complete the three response columns. (1) Ability to address requirement — OOTB = met out of the box with no configuration; Configured = met by configuring the standard product, no custom code; Custom = requires custom development or an extension; Unable = cannot be met. (2) Degree of effort required — your estimated incremental effort to deliver this row: None; Low = up to 5 days; Medium = 6 to 20 days; High = 21 to 60 days; Very High = more than 60 days. (3) Vendor response / comments — free text: name the product/module used, describe how the requirement is delivered, and state any assumptions, dependencies, third-party components or gaps. Do not leave rows blank; if a row is not applicable, select Unable and explain in the comments. (4) Response required — where this column is marked “Yes”, AMA requires a brief description of how your solution will meet the requirement, entered in the Vendor response / comments column. Vendors may provide further explanation against any other requirement as they consider necessary.</t>
  </si>
  <si>
    <t>FR</t>
  </si>
  <si>
    <t>Theme A - Submission intake &amp; Portal handover</t>
  </si>
  <si>
    <t>FR-5.1-A-01</t>
  </si>
  <si>
    <t>Portal handover</t>
  </si>
  <si>
    <t>The solution shall accept submission packages handed over from the AMA Portal via a defined Portal→eCTD interface, and shall not provide sponsor-facing submission channels itself.</t>
  </si>
  <si>
    <t>FR-5.1-A-02</t>
  </si>
  <si>
    <t>Package integrity</t>
  </si>
  <si>
    <t>The solution shall verify the integrity of each received submission package and shall reject and report packages that are corrupted or incomplete, identifying the affected content.</t>
  </si>
  <si>
    <t>FR-5.1-A-03</t>
  </si>
  <si>
    <t>Envelope extraction</t>
  </si>
  <si>
    <t>The solution shall derive lifecycle handling and the technical sequence attributes from the submission’s own eCTD metadata.</t>
  </si>
  <si>
    <t>FR-5.1-A-04</t>
  </si>
  <si>
    <t>Application linkage</t>
  </si>
  <si>
    <t>The solution shall associate each submission with a new or existing application and enforce that lifecycle submissions reference a valid parent application.</t>
  </si>
  <si>
    <t>FR-5.1-A-05</t>
  </si>
  <si>
    <t>Submission-type catalogue</t>
  </si>
  <si>
    <t>The solution shall apply a configurable catalogue of submission types per regulatory function so intake handling is not hardcoded.</t>
  </si>
  <si>
    <t>FR-5.1-A-07</t>
  </si>
  <si>
    <t>Data minimization</t>
  </si>
  <si>
    <t>The solution shall require at handover only the eCTD submission package and a minimal correlation reference, and shall derive all working metadata from the envelope/backbone rather than from Portal-supplied business data.</t>
  </si>
  <si>
    <t>Theme B - eCTD validation &amp; initial report</t>
  </si>
  <si>
    <t>FR-5.1-B-01</t>
  </si>
  <si>
    <t>Structural validation</t>
  </si>
  <si>
    <t>The solution shall validate each submission against eCTD v4.0 (ICH M8) and the AMA Module 1 specification (Appendix [X]), covering structural rules, envelope and backbone metadata, required elements and coded lists, sequence and lifecycle rules, and document and PDF technical standards, classifying findings by severity.</t>
  </si>
  <si>
    <t>FR-5.1-B-03</t>
  </si>
  <si>
    <t>Business-rule validation</t>
  </si>
  <si>
    <t>The solution shall validate against a configurable library of AMA business rules (required content, sponsor–product consistency, language, fee-declaration consistency), maintainable by AMA without code changes.</t>
  </si>
  <si>
    <t>FR-5.1-B-04</t>
  </si>
  <si>
    <t>Severity gating</t>
  </si>
  <si>
    <t>The solution shall apply a configurable severity classification (error, warning, information) that gates acceptance accordingly.</t>
  </si>
  <si>
    <t>FR-5.1-B-06</t>
  </si>
  <si>
    <t>Initial report</t>
  </si>
  <si>
    <t>The solution shall generate an initial validation report (human-readable and machine-readable, downloadable), each finding linked to the affected leaf with remediation guidance where available, returned to the sponsor via the Portal.</t>
  </si>
  <si>
    <t>FR-5.1-B-07</t>
  </si>
  <si>
    <t>Delta validation</t>
  </si>
  <si>
    <t>The solution shall perform delta validation on resubmissions and variations, focused on changed and new content while verifying integrity of unchanged references.</t>
  </si>
  <si>
    <t>FR-5.1-B-08</t>
  </si>
  <si>
    <t>Industry validation tool</t>
  </si>
  <si>
    <t>The solution shall provide a downloadable industry pre-submission validation tool applying the same AMA rule set.</t>
  </si>
  <si>
    <t>FR-5.1-B-09</t>
  </si>
  <si>
    <t>Validation statistics</t>
  </si>
  <si>
    <t>The solution shall maintain validation statistics (common issues overall and per applicant) for reporting.</t>
  </si>
  <si>
    <t>Theme C - eCTD format &amp; lifecycle management</t>
  </si>
  <si>
    <t>FR-5.1-C-01</t>
  </si>
  <si>
    <t>Lifecycle operations</t>
  </si>
  <si>
    <t>The solution shall manage eCTD sequences and lifecycle operations (new, replace, append, delete) per eCTD v4.0 (ICH M8).</t>
  </si>
  <si>
    <t>FR-5.1-C-02</t>
  </si>
  <si>
    <t>Lifecycle views</t>
  </si>
  <si>
    <t>The solution shall maintain and present current/cumulative, as-submitted-per-sequence, per-submission, and approved-only views.</t>
  </si>
  <si>
    <t>FR-5.1-C-03</t>
  </si>
  <si>
    <t>Sequence history</t>
  </si>
  <si>
    <t>The solution shall provide sequence history (chronological and grouped by submission) with status.</t>
  </si>
  <si>
    <t>FR-5.1-C-04</t>
  </si>
  <si>
    <t>Content reuse</t>
  </si>
  <si>
    <t>The solution shall enable reuse and cross-referencing of content without re-uploading identical files, within and across the sequences of an application and — subject to AMA policy — across applications in a sponsor’s portfolio.</t>
  </si>
  <si>
    <t>FR-5.1-C-05</t>
  </si>
  <si>
    <t>Duplicate flagging</t>
  </si>
  <si>
    <t>The solution shall flag content identical to content in other submissions based on checksums.</t>
  </si>
  <si>
    <t>FR-5.1-C-06</t>
  </si>
  <si>
    <t>Configurable properties</t>
  </si>
  <si>
    <t>The solution shall support application, submission, and sequence-level properties configurable by AMA without customization.</t>
  </si>
  <si>
    <t>FR-5.1-C-07</t>
  </si>
  <si>
    <t>v4.0 forward-compatibility</t>
  </si>
  <si>
    <t>The solution architecture shall not foreclose future addition of eCTD v4.0 support.</t>
  </si>
  <si>
    <t>FR-5.1-C-08</t>
  </si>
  <si>
    <t>Submission lifecycle events</t>
  </si>
  <si>
    <t>The solution shall support the submission and lifecycle event types defined in the AMA Module 1 specification (Appendix [X]).</t>
  </si>
  <si>
    <t>Theme D - Dossier content repository / DMS</t>
  </si>
  <si>
    <t>FR-5.1-D-01</t>
  </si>
  <si>
    <t>Dossier-of-record store</t>
  </si>
  <si>
    <t>The solution shall store accepted dossiers as the dossier-of-record with content-addressable storage, immutable leaf integrity, and versioning.</t>
  </si>
  <si>
    <t>FR-5.1-D-02</t>
  </si>
  <si>
    <t>Classification metadata</t>
  </si>
  <si>
    <t>The solution shall capture and persist classification metadata (sensitivity, type, regulatory function, status) driving access and lifecycle behaviour.</t>
  </si>
  <si>
    <t>FR-5.1-D-03</t>
  </si>
  <si>
    <t>Filing of final outputs</t>
  </si>
  <si>
    <t>The solution shall file final, signed AMA regulatory outputs (e.g., issued regulatory correspondence, assessment reports, decisions, certificates) as record copies linked to the application/case.</t>
  </si>
  <si>
    <t>FR-5.1-D-04</t>
  </si>
  <si>
    <t>Record linkage</t>
  </si>
  <si>
    <t>The solution shall link documents to owning records (application, submission, case, sponsor) with bi-directional navigation and inherited access controls.</t>
  </si>
  <si>
    <t>FR-5.1-D-05</t>
  </si>
  <si>
    <t>Retention &amp; archival</t>
  </si>
  <si>
    <t>The solution shall enforce retention and archival policies per classification and regulatory function, including archival and disposal at retention end.</t>
  </si>
  <si>
    <t>FR-5.1-D-06</t>
  </si>
  <si>
    <t>Integrity-preserving export</t>
  </si>
  <si>
    <t>The solution shall export documents and dossier sections with integrity preservation (signed hashes/manifest) for downstream verification.</t>
  </si>
  <si>
    <t>FR-5.1-D-07</t>
  </si>
  <si>
    <t>Rendition service</t>
  </si>
  <si>
    <t>The solution shall provide a server-side rendition service (PDF, Office, XML, images) usable by any front end, without native applications and without altering source.</t>
  </si>
  <si>
    <t>FR-5.1-D-08</t>
  </si>
  <si>
    <t>Configurable document types</t>
  </si>
  <si>
    <t>The solution shall maintain configurable document types and classification schema manageable by AMA without software customisation.</t>
  </si>
  <si>
    <t>Theme E - Reviewer &amp; Secretariat access surfaces</t>
  </si>
  <si>
    <t>FR-5.1-E-01</t>
  </si>
  <si>
    <t>Dossier navigation</t>
  </si>
  <si>
    <t>The solution shall enable reviewers to navigate the dossier structure and open any document within it.</t>
  </si>
  <si>
    <t>FR-5.1-E-02</t>
  </si>
  <si>
    <t>In-browser display</t>
  </si>
  <si>
    <t>The solution shall display documents in-browser via the rendition service without external applications.</t>
  </si>
  <si>
    <t>FR-5.1-E-03</t>
  </si>
  <si>
    <t>Full-text search</t>
  </si>
  <si>
    <t>The solution shall provide full-text search across an accessed dossier with context snippets and deep-links.</t>
  </si>
  <si>
    <t>FR-5.1-E-04</t>
  </si>
  <si>
    <t>In-context lifecycle views</t>
  </si>
  <si>
    <t>The solution shall present the lifecycle views and sequence history within the dossier without returning to a separate explorer.</t>
  </si>
  <si>
    <t>FR-5.1-E-05</t>
  </si>
  <si>
    <t>Document comparison</t>
  </si>
  <si>
    <t>The solution shall provide side-by-side comparison of document versions and related documents with difference indication.</t>
  </si>
  <si>
    <t>FR-5.1-E-06</t>
  </si>
  <si>
    <t>Annotation &amp; review status</t>
  </si>
  <si>
    <t>The solution shall persist annotations (highlights, notes, bookmarks) and per-leaf review status as data over the immutable source (source checksum never altered), filterable by user/team, exportable, and available via API.</t>
  </si>
  <si>
    <t>FR-5.1-E-09</t>
  </si>
  <si>
    <t>Assignment recording</t>
  </si>
  <si>
    <t>The solution shall record rapporteur and reviewer assignments that gate reviewer access and trigger notifications. At EOI this may be provided out of the box so screening and assignment can begin before the Workflow engine is operational; in steady state, assignment is owned by the Workflow engine and the eCTD consumes assignment and case-membership from AMA’s central identity/access source (IAM / Case-Membership Service), holding none locally.</t>
  </si>
  <si>
    <t>FR-5.1-E-10</t>
  </si>
  <si>
    <t>My-assignments view</t>
  </si>
  <si>
    <t>The solution shall provide each user a personal view of their assignments across cases they are authorised to access.</t>
  </si>
  <si>
    <t>FR-5.1-E-11</t>
  </si>
  <si>
    <t>Watermarked download</t>
  </si>
  <si>
    <t>The solution shall allow authorised download for offline review with user-identified watermarking and audit logging.</t>
  </si>
  <si>
    <t>FR-5.1-E-12</t>
  </si>
  <si>
    <t>Low-bandwidth operation</t>
  </si>
  <si>
    <t>The solution shall operate under low-bandwidth conditions with progressive loading, compression, and graceful degradation.</t>
  </si>
  <si>
    <t>FR-5.1-E-13</t>
  </si>
  <si>
    <t>Offline review</t>
  </si>
  <si>
    <t>The solution shall provide offline dossier packages retaining access controls and supporting remote revocation, syncing annotations and status on reconnect.</t>
  </si>
  <si>
    <t>FR-5.1-E-14</t>
  </si>
  <si>
    <t>Master-data lookup</t>
  </si>
  <si>
    <t>The solution shall provide in-context master-data lookup (substances, products, organisations) from Data Standards &amp; Integrations.</t>
  </si>
  <si>
    <t>FR-5.1-E-15</t>
  </si>
  <si>
    <t>Validation report in workspace</t>
  </si>
  <si>
    <t>The solution shall surface the validation/initial report within the workspace, navigable from findings to affected content.</t>
  </si>
  <si>
    <t>Theme F - LoQ &amp; eCTD-linked correspondence</t>
  </si>
  <si>
    <t>FR-5.1-F-01</t>
  </si>
  <si>
    <t>Structured LoQ authoring</t>
  </si>
  <si>
    <t>The solution shall support authoring and issuing structured regulatory correspondence (for example, lists of questions) as documents whose individual items are linked to the relevant dossier sections/leaves and tracked to response; the regulatory modules define the specific correspondence types.</t>
  </si>
  <si>
    <t>FR-5.1-F-03</t>
  </si>
  <si>
    <t>Structured response intake</t>
  </si>
  <si>
    <t>The solution shall intake applicant responses delivered via the Portal as a new eCTD sequence and/or structured form, linked to the originating correspondence.</t>
  </si>
  <si>
    <t>FR-5.1-F-04</t>
  </si>
  <si>
    <t>Correspondence record copies</t>
  </si>
  <si>
    <t>The solution shall file final issued regulatory correspondence as record copies against the application.</t>
  </si>
  <si>
    <t>FR-5.1-F-05</t>
  </si>
  <si>
    <t>LoQ traceability</t>
  </si>
  <si>
    <t>The solution shall maintain version control and full traceability of regulatory correspondence, responses, and exchange.</t>
  </si>
  <si>
    <t>FR-5.1-F-06</t>
  </si>
  <si>
    <t>Artefact supply to Portal</t>
  </si>
  <si>
    <t>The solution shall supply issued correspondence artefacts and their linkage for the Portal to present to the sponsor (eCTD supplies; Portal renders).</t>
  </si>
  <si>
    <t>Theme G - Access control &amp; identity enforcement (eCTD-linked)</t>
  </si>
  <si>
    <t>FR-5.1-G-01</t>
  </si>
  <si>
    <t>Federated authentication</t>
  </si>
  <si>
    <t>The solution shall delegate authentication entirely to the AMA enterprise IAM (OIDC), maintaining no independent credential store except documented break-glass.</t>
  </si>
  <si>
    <t>FR-5.1-G-02</t>
  </si>
  <si>
    <t>External authorization source</t>
  </si>
  <si>
    <t>The solution shall consume roles and case-membership from AMA's central access source (Case-Membership Service), holding no locally authoritative case-membership.</t>
  </si>
  <si>
    <t>FR-5.1-G-03</t>
  </si>
  <si>
    <t>Leaf-level enforcement</t>
  </si>
  <si>
    <t>The solution shall enforce access deterministically at every read, write, and action down to leaf/document level, based on role, active case membership, and overlays (classification, jurisdiction, time-bound), applying content and lifecycle-aware filtering so users see only content appropriate to their assignment and submission/sequence scope.</t>
  </si>
  <si>
    <t>FR-5.1-G-05</t>
  </si>
  <si>
    <t>Break-glass access</t>
  </si>
  <si>
    <t>The solution shall provide elevated/break-glass administrative access requiring justification and emitting elevated-severity audit events.</t>
  </si>
  <si>
    <t>FR-5.1-G-06</t>
  </si>
  <si>
    <t>Immediate revocation</t>
  </si>
  <si>
    <t>The solution shall apply access changes immediately, revoking active access and sessions on membership or role revocation.</t>
  </si>
  <si>
    <t>Theme H - Workflow &amp; status integration</t>
  </si>
  <si>
    <t>FR-5.1-H-01</t>
  </si>
  <si>
    <t>Lifecycle event emission</t>
  </si>
  <si>
    <t>The solution shall publish all eCTD lifecycle events (received, validated, accepted, rejected, stored, assigned, accessed, correspondence issued, response received, decision filed) to the AMA event mesh and audit log per the event contract.</t>
  </si>
  <si>
    <t>FR-5.1-H-02</t>
  </si>
  <si>
    <t>Status consumption</t>
  </si>
  <si>
    <t>The solution shall consume case status and assignment updates from the Workflow Engine for display, without embedding AMA procedural workflow logic.</t>
  </si>
  <si>
    <t>FR-5.1-H-04</t>
  </si>
  <si>
    <t>Status API</t>
  </si>
  <si>
    <t>The solution shall expose current submission/case status via API for the Workflow Engine and other authorised consumers.</t>
  </si>
  <si>
    <t>Theme I - Audit, traceability &amp; reporting</t>
  </si>
  <si>
    <t>FR-5.1-I-01</t>
  </si>
  <si>
    <t>End-to-end audit trail</t>
  </si>
  <si>
    <t>The solution shall maintain a complete, tamper-evident audit trail of handover, validation, acceptance/rejection, storage, access, assignment, annotation, regulatory correspondence, response, decision filing, and archival events, with timestamp and actor.</t>
  </si>
  <si>
    <t>FR-5.1-I-02</t>
  </si>
  <si>
    <t>Enterprise audit emission</t>
  </si>
  <si>
    <t>The solution shall emit audit events to AMA's enterprise audit log platform, holding no locally authoritative audit state beyond operational logging.</t>
  </si>
  <si>
    <t>FR-5.1-I-03</t>
  </si>
  <si>
    <t>Dashboards &amp; reports</t>
  </si>
  <si>
    <t>The solution shall provide operational dashboards and exportable reports on submission status, timelines, throughput, and validation statistics.</t>
  </si>
  <si>
    <t>FR-5.1-I-04</t>
  </si>
  <si>
    <t>Cross-record search</t>
  </si>
  <si>
    <t>The solution shall provide configurable search and filters across applications, submissions, sequences, and documents, with results exportable (PDF/Excel).</t>
  </si>
  <si>
    <t>Theme J - Reliance &amp; NRA sharing readiness</t>
  </si>
  <si>
    <t>FR-5.1-J-01</t>
  </si>
  <si>
    <t>NRA read access (API)</t>
  </si>
  <si>
    <t>The solution shall expose, via API, read access to dossier content and final regulatory outputs for controlled NRA reliance, subject to access controls.</t>
  </si>
  <si>
    <t>FR-5.1-J-02</t>
  </si>
  <si>
    <t>Redaction preparation</t>
  </si>
  <si>
    <t>The solution shall support preparation of redacted record copies (commercial-confidence masked), preserving the unredacted source and producing a separate attributed redacted artefact.</t>
  </si>
  <si>
    <t>FR-5.1-J-03</t>
  </si>
  <si>
    <t>Sharing-event logging</t>
  </si>
  <si>
    <t>The solution shall record every sharing event (artefact, recipient NRA, actor, time, redactions) to the audit trail and event mesh.</t>
  </si>
  <si>
    <t>FR-5.1-J-04</t>
  </si>
  <si>
    <t>Disclosure enforcement</t>
  </si>
  <si>
    <t>The solution shall enforce sponsor-controlled disclosure preferences at each sharing action, with AMA-policy override under elevated logging.</t>
  </si>
  <si>
    <t>Theme K - Open architecture &amp; extensibility</t>
  </si>
  <si>
    <t>FR-5.1-K-01</t>
  </si>
  <si>
    <t>API-exposed capabilities</t>
  </si>
  <si>
    <t>The solution shall expose all eCTD capabilities (handover, validation, lifecycle, content/DMS, rendition, search, annotation/review-metadata, LoQ, status) through documented, versioned APIs (OpenAPI 3.1) sufficient for AMA to build its own reviewer workspace without loss of capability or re-platforming.</t>
  </si>
  <si>
    <t>FR-5.1-K-02</t>
  </si>
  <si>
    <t>Presentation separation</t>
  </si>
  <si>
    <t>The solution shall separate presentation from the content/lifecycle layer so the reviewer/Secretariat UI is replaceable without affecting stored content, lifecycle state, or access enforcement.</t>
  </si>
  <si>
    <t>FR-5.1-K-03</t>
  </si>
  <si>
    <t>Portable review metadata</t>
  </si>
  <si>
    <t>The solution shall persist review-generated metadata (annotations, statuses, bookmarks, assignments) as API-exposed data portable to an AMA-built workspace, with no review state locked in a proprietary UI only.</t>
  </si>
  <si>
    <t>FR-5.1-K-04</t>
  </si>
  <si>
    <t>Standards conformance</t>
  </si>
  <si>
    <t>The solution shall conform integrations to AMA standards (OAuth 2.1/OIDC, mTLS, OpenAPI 3.1, AsyncAPI 3.0 event contracts) via the API gateway and event mesh.</t>
  </si>
  <si>
    <t>FR-5.1-K-05</t>
  </si>
  <si>
    <t>Exit/portability export</t>
  </si>
  <si>
    <t>The solution shall provide a documented export path for the full dossier-of-record, metadata, and review artefacts to support portability and exit.</t>
  </si>
  <si>
    <t>SO</t>
  </si>
  <si>
    <t>SO-5.1-02</t>
  </si>
  <si>
    <t>Configuration</t>
  </si>
  <si>
    <t>The vendor shall configure the AMA Module 1 profile, validation rule library, submission-type catalogue, document types, and lifecycle rules to AMA specification, and shall hand over configuration control so AMA admins can maintain them without code changes.</t>
  </si>
  <si>
    <t>SO-5.1-03</t>
  </si>
  <si>
    <t>The vendor shall configure access enforcement to consume AMA enterprise IAM (OIDC) and the central Case-Membership Service.</t>
  </si>
  <si>
    <t>SO-5.1-04</t>
  </si>
  <si>
    <t>The vendor shall design, build, and test the Portal→eCTD handover interface jointly with the Portal vendor under SI coordination.</t>
  </si>
  <si>
    <t>SO-5.1-05</t>
  </si>
  <si>
    <t>The vendor shall implement and test event emission/consumption on the AMA event mesh and API gateway (event-contract conformant) and the status API.</t>
  </si>
  <si>
    <t>SO-5.1-06</t>
  </si>
  <si>
    <t>The vendor shall implement and test integration with Data Standards &amp; Integrations master data and the enterprise audit log platform.</t>
  </si>
  <si>
    <t>SO-5.1-20</t>
  </si>
  <si>
    <t>AMA-M1 specification</t>
  </si>
  <si>
    <t>The vendor shall publish and maintain the AMA Module 1 (AMA-M1) specification for industry - envelope elements, Module 1 heading structure, lifecycle-operation rules, validation criteria, and technical/PDF standards.</t>
  </si>
  <si>
    <t>SO-5.1-21</t>
  </si>
  <si>
    <t>Defined lists</t>
  </si>
  <si>
    <t>The vendor shall publish and maintain AMA eCTD Defined Lists (coded values) as versioned artefacts, valid for at least 6 months after supersession.</t>
  </si>
  <si>
    <t>SO-5.1-22</t>
  </si>
  <si>
    <t>Validation tool / profiles</t>
  </si>
  <si>
    <t>The vendor shall provide a validation tool, or AMA validation profiles for commercial tools, covering all AMA-specific rules.</t>
  </si>
  <si>
    <t>NFR</t>
  </si>
  <si>
    <t>NFR-5.1.01</t>
  </si>
  <si>
    <t xml:space="preserve">Performance/scalability </t>
  </si>
  <si>
    <t>The solution shall meet agreed performance and scalability targets covering multi-GB dossier handling, validation-engine throughput, server-side rendering latency for large PDFs, and concurrent reviewer/search load, and shall scale with growth in submission volume and member-state participation.</t>
  </si>
  <si>
    <t>NFR-5.1.02</t>
  </si>
  <si>
    <t>Resilience/integrity</t>
  </si>
  <si>
    <t>The solution shall provide availability aligned to clock-critical regulatory operations and shall maintain tamper-evident, immutable leaf integrity of stored content (content durability).</t>
  </si>
  <si>
    <t>NFR-5.1.03</t>
  </si>
  <si>
    <t>Interoperability/maintainability</t>
  </si>
  <si>
    <t>The solution shall provide API versioning and backward compatibility for the headless surface, and shall conform to the AMA event contracts.</t>
  </si>
  <si>
    <t>NFR-5.1.05</t>
  </si>
  <si>
    <t>Data governance</t>
  </si>
  <si>
    <t>The solution shall host the dossier-of-record within Africa and shall meet defined retention and archival durability requirements.</t>
  </si>
  <si>
    <t>NFR-5.1.06</t>
  </si>
  <si>
    <t>Regulatory compliance</t>
  </si>
  <si>
    <t>The solution shall maintain a documented validation/qualification posture (GxP/CSV, GAMP5) and shall support 21 CFR Part 11-equivalent electronic records and electronic signatures.</t>
  </si>
  <si>
    <t>Requirements — Data Standards (5.2)</t>
  </si>
  <si>
    <t>Theme A - Master Data Management (AMA-SPOR)</t>
  </si>
  <si>
    <t>FR-5.2-A-01</t>
  </si>
  <si>
    <t>SPOR domains</t>
  </si>
  <si>
    <t>The solution shall implement master data domains for Substances, Products, Organisations, and Referentials.</t>
  </si>
  <si>
    <t>FR-5.2-A-02</t>
  </si>
  <si>
    <t>CRUD operations</t>
  </si>
  <si>
    <t>The solution shall provide create, read, update, and delete operations for all master data entities.</t>
  </si>
  <si>
    <t>FR-5.2-A-03</t>
  </si>
  <si>
    <t>Versioning</t>
  </si>
  <si>
    <t>The solution shall maintain version history and lineage for master data records.</t>
  </si>
  <si>
    <t>FR-5.2-A-04</t>
  </si>
  <si>
    <t>Golden record</t>
  </si>
  <si>
    <t>The solution shall maintain a single authoritative record per entity.</t>
  </si>
  <si>
    <t>FR-5.2-A-05</t>
  </si>
  <si>
    <t>Relationships</t>
  </si>
  <si>
    <t>The solution shall support relationships across entities (e.g., product–substance–organisation).</t>
  </si>
  <si>
    <t>FR-5.2-A-06</t>
  </si>
  <si>
    <t>API exposure</t>
  </si>
  <si>
    <t>The solution shall expose master data through versioned APIs.</t>
  </si>
  <si>
    <t>Theme B - Data Governance and Quality</t>
  </si>
  <si>
    <t>FR-5.2-B-01</t>
  </si>
  <si>
    <t>Data validation</t>
  </si>
  <si>
    <t>The solution shall enforce validation rules for all data inputs.</t>
  </si>
  <si>
    <t>FR-5.2-B-02</t>
  </si>
  <si>
    <t>Data quality rules</t>
  </si>
  <si>
    <t>The solution shall support configurable data quality rules.</t>
  </si>
  <si>
    <t>FR-5.2-B-03</t>
  </si>
  <si>
    <t>Data ownership</t>
  </si>
  <si>
    <t>The solution shall support assignment of ownership and stewardship for data domains.</t>
  </si>
  <si>
    <t>FR-5.2-B-04</t>
  </si>
  <si>
    <t>Audit trail</t>
  </si>
  <si>
    <t>The solution shall provide full auditability of data changes.</t>
  </si>
  <si>
    <t>FR-5.2-B-05</t>
  </si>
  <si>
    <t>Data lineage</t>
  </si>
  <si>
    <t>The solution shall track origin and transformation of data.</t>
  </si>
  <si>
    <t>Theme C - Event-driven architecture</t>
  </si>
  <si>
    <t>FR-5.2-C-01</t>
  </si>
  <si>
    <t>Event mesh</t>
  </si>
  <si>
    <t>The solution shall provide an event-driven integration layer.</t>
  </si>
  <si>
    <t>FR-5.2-C-02</t>
  </si>
  <si>
    <t>Event publishing</t>
  </si>
  <si>
    <t>The solution shall publish system events across modules.</t>
  </si>
  <si>
    <t>FR-5.2-C-03</t>
  </si>
  <si>
    <t>Subscriptions</t>
  </si>
  <si>
    <t>The solution shall support event subscriptions.</t>
  </si>
  <si>
    <t>FR-5.2-C-04</t>
  </si>
  <si>
    <t>Async integration</t>
  </si>
  <si>
    <t>The solution shall support asynchronous communication.</t>
  </si>
  <si>
    <t>Theme D - External integrations</t>
  </si>
  <si>
    <t>FR-5.2-D-01</t>
  </si>
  <si>
    <t>NRA integration</t>
  </si>
  <si>
    <t>The solution shall support integration with NRA data platforms using API, event, and file-based mechanisms configurable per maturity level.</t>
  </si>
  <si>
    <t>FR-5.2-D-02</t>
  </si>
  <si>
    <t>External systems</t>
  </si>
  <si>
    <t>The solution shall support integration with external regulatory data platforms.</t>
  </si>
  <si>
    <t>Theme E - Data products and analytics readiness</t>
  </si>
  <si>
    <t>FR-5.2-E-01</t>
  </si>
  <si>
    <t>Data products</t>
  </si>
  <si>
    <t>The solution shall define and expose reusable data products.</t>
  </si>
  <si>
    <t>FR-5.2-E-02</t>
  </si>
  <si>
    <t>Cross-module data</t>
  </si>
  <si>
    <t>The solution shall enable data correlation across modules using canonical IDs.</t>
  </si>
  <si>
    <t>FR-5.2-E-03</t>
  </si>
  <si>
    <t>Data access control</t>
  </si>
  <si>
    <t>The solution shall enforce controlled access to shared data.</t>
  </si>
  <si>
    <t>FR-5.2-E-04</t>
  </si>
  <si>
    <t>Analytics readiness</t>
  </si>
  <si>
    <t>The solution shall support data extraction for analytics and reporting.</t>
  </si>
  <si>
    <t>SO-5.2-01</t>
  </si>
  <si>
    <t>Implementation</t>
  </si>
  <si>
    <t>The vendor shall design and implement the data architecture and integration layer.</t>
  </si>
  <si>
    <t>SO-5.2-02</t>
  </si>
  <si>
    <t>SPOR setup</t>
  </si>
  <si>
    <t>The vendor shall configure AMA-SPOR master data services.</t>
  </si>
  <si>
    <t>SO-5.2-03</t>
  </si>
  <si>
    <t>The vendor shall implement API and event-based integration mechanisms.</t>
  </si>
  <si>
    <t>SO-5.2-04</t>
  </si>
  <si>
    <t>ERP integration</t>
  </si>
  <si>
    <t>The vendor shall implement integration with ERP and billing systems.</t>
  </si>
  <si>
    <t>SO-5.2-05</t>
  </si>
  <si>
    <t>The vendor shall implement data governance frameworks.</t>
  </si>
  <si>
    <t>NFR-5.2.02</t>
  </si>
  <si>
    <t>The solution shall support continental rollout over time, scaling to accommodate increasing data volumes, users, and connected stakeholders.</t>
  </si>
  <si>
    <t>NFR-5.2.03</t>
  </si>
  <si>
    <t>The solution shall provide secure API access, controlled data sharing, and data protection aligned with AMA security expectations.</t>
  </si>
  <si>
    <t>NFR-5.2.04</t>
  </si>
  <si>
    <t>Data quality and governance</t>
  </si>
  <si>
    <t>The solution shall support traceability, stewardship, validation controls, lineage, and auditability across critical data domains.</t>
  </si>
  <si>
    <t>NFR-5.2.05</t>
  </si>
  <si>
    <t>Extensibility</t>
  </si>
  <si>
    <t>The solution shall allow new data domains, interfaces, data products, and analytics use cases to be added without major rework of the core model.</t>
  </si>
  <si>
    <t>Requirements — Enterprise Setup (5.3)</t>
  </si>
  <si>
    <t>FR-5.3-A-01</t>
  </si>
  <si>
    <t>Cloud deployment</t>
  </si>
  <si>
    <t>The solution shall support deployment on cloud infrastructure within approved African regions.</t>
  </si>
  <si>
    <t>FR-5.3-A-02</t>
  </si>
  <si>
    <t>Multi-region deployment</t>
  </si>
  <si>
    <t>The solution shall support deployment across multiple regions for resilience.</t>
  </si>
  <si>
    <t>FR-5.3-A-03</t>
  </si>
  <si>
    <t>The solution shall support elastic scaling of compute and storage resources.</t>
  </si>
  <si>
    <t>FR-5.3-A-04</t>
  </si>
  <si>
    <t>Backup and recovery</t>
  </si>
  <si>
    <t>The solution shall provide automated backup and disaster recovery capabilities.</t>
  </si>
  <si>
    <t>FR-5.3-A-05</t>
  </si>
  <si>
    <t>Multi-tenant isolation</t>
  </si>
  <si>
    <t>The solution shall enforce tenant-level data isolation.</t>
  </si>
  <si>
    <t>FR-5.3-B-01</t>
  </si>
  <si>
    <t>Federated identity</t>
  </si>
  <si>
    <t>The solution shall support federated identity via external identity providers (OIDC/SAML).</t>
  </si>
  <si>
    <t>FR-5.3-B-02</t>
  </si>
  <si>
    <t>Single Sign-On</t>
  </si>
  <si>
    <t>The solution shall provide SSO across all modules.</t>
  </si>
  <si>
    <t>FR-5.3-B-03</t>
  </si>
  <si>
    <t>Role-based access</t>
  </si>
  <si>
    <t>The solution shall enforce role-based access control.</t>
  </si>
  <si>
    <t>FR-5.3-B-04</t>
  </si>
  <si>
    <t>Attribute-based access</t>
  </si>
  <si>
    <t>The solution shall support attribute-based access control where required.</t>
  </si>
  <si>
    <t>FR-5.3-B-05</t>
  </si>
  <si>
    <t>MFA</t>
  </si>
  <si>
    <t>The solution shall enforce multi-factor authentication for sensitive roles.</t>
  </si>
  <si>
    <t>FR-5.3-B-06</t>
  </si>
  <si>
    <t>Access revocation</t>
  </si>
  <si>
    <t>The solution shall support immediate revocation of access rights.</t>
  </si>
  <si>
    <t>FR-5.3-C-01</t>
  </si>
  <si>
    <t>Monitoring</t>
  </si>
  <si>
    <t>The solution shall provide continuous monitoring of system activity.</t>
  </si>
  <si>
    <t>FR-5.3-C-02</t>
  </si>
  <si>
    <t>Threat detection</t>
  </si>
  <si>
    <t>The solution shall detect and alert on security threats.</t>
  </si>
  <si>
    <t>FR-5.3-C-03</t>
  </si>
  <si>
    <t>Incident response</t>
  </si>
  <si>
    <t>The solution shall support incident response and recovery processes.</t>
  </si>
  <si>
    <t>FR-5.3-C-04</t>
  </si>
  <si>
    <t>Logging</t>
  </si>
  <si>
    <t>The solution shall maintain centralized logging for all activities.</t>
  </si>
  <si>
    <t>FR-5.3-C-05</t>
  </si>
  <si>
    <t>SIEM integration</t>
  </si>
  <si>
    <t>The solution shall integrate with security monitoring systems (SIEM).</t>
  </si>
  <si>
    <t>FR-5.3-D-01</t>
  </si>
  <si>
    <t>Data encryption</t>
  </si>
  <si>
    <t>The solution shall encrypt data at rest and in transit.</t>
  </si>
  <si>
    <t>FR-5.3-D-02</t>
  </si>
  <si>
    <t>Data classification</t>
  </si>
  <si>
    <t>The solution shall enforce data classification policies.</t>
  </si>
  <si>
    <t>FR-5.3-D-03</t>
  </si>
  <si>
    <t>The solution shall maintain audit logs of all actions.</t>
  </si>
  <si>
    <t>FR-5.3-D-04</t>
  </si>
  <si>
    <t>The solution shall support compliance with applicable regulations.</t>
  </si>
  <si>
    <t>FR-5.3-E-01</t>
  </si>
  <si>
    <t>Productivity tools</t>
  </si>
  <si>
    <t>The solution shall integrate with productivity platforms (e.g., M365).</t>
  </si>
  <si>
    <t>FR-5.3-E-02</t>
  </si>
  <si>
    <t>Notifications</t>
  </si>
  <si>
    <t>The solution shall support notifications and alerts for users.</t>
  </si>
  <si>
    <t>FR-5.3-E-03</t>
  </si>
  <si>
    <t>Role-based views</t>
  </si>
  <si>
    <t>The solution shall support role-based user interfaces.</t>
  </si>
  <si>
    <t>FR-5.3-E-04</t>
  </si>
  <si>
    <t>Collaboration</t>
  </si>
  <si>
    <t>The solution shall support collaboration between distributed users.</t>
  </si>
  <si>
    <t>FR-5.3-F-01</t>
  </si>
  <si>
    <t>Monitoring and alerting</t>
  </si>
  <si>
    <t>The solution shall provide system health monitoring and alerting.</t>
  </si>
  <si>
    <t>FR-5.3-F-02</t>
  </si>
  <si>
    <t>Incident management</t>
  </si>
  <si>
    <t>The solution shall support incident tracking and resolution.</t>
  </si>
  <si>
    <t>FR-5.3-F-03</t>
  </si>
  <si>
    <t>Service management</t>
  </si>
  <si>
    <t>The solution shall support IT service management processes.</t>
  </si>
  <si>
    <t>FR-5.3-F-04</t>
  </si>
  <si>
    <t>Logging and diagnostics</t>
  </si>
  <si>
    <t>The solution shall support diagnostics and troubleshooting capabilities.</t>
  </si>
  <si>
    <t>SO-5.3-01</t>
  </si>
  <si>
    <t>The vendor shall design and deploy cloud infrastructure.</t>
  </si>
  <si>
    <t>SO-5.3-02</t>
  </si>
  <si>
    <t>IAM setup</t>
  </si>
  <si>
    <t>The vendor shall implement identity and access management.</t>
  </si>
  <si>
    <t>SO-5.3-03</t>
  </si>
  <si>
    <t>The vendor shall implement cybersecurity controls and monitoring.</t>
  </si>
  <si>
    <t>SO-5.3-04</t>
  </si>
  <si>
    <t>Compliance</t>
  </si>
  <si>
    <t>The vendor shall ensure compliance with security standards.</t>
  </si>
  <si>
    <t>SO-5.3-05</t>
  </si>
  <si>
    <t>The vendor shall integrate productivity tools (e.g., M365).</t>
  </si>
  <si>
    <t>Requirements — Systems Integration (5.4)</t>
  </si>
  <si>
    <t>Functional requirements — integration platform &amp; layer (5.4.3)</t>
  </si>
  <si>
    <t>SI-FR-001</t>
  </si>
  <si>
    <t>Integration platform (iPaaS)</t>
  </si>
  <si>
    <t>The SI shall provide and operate a centrally managed Integration Platform as a Service (iPaaS) or equivalent middleware capable of orchestrating point-to-point and hub-and-spoke integrations across AMA’s digital landscape.</t>
  </si>
  <si>
    <t>SI-FR-002</t>
  </si>
  <si>
    <t>API gateway &amp; lifecycle</t>
  </si>
  <si>
    <t>The SI shall support a RESTful API gateway with versioning, rate-limiting, authentication (OAuth 2.0 / OpenID Connect) and API lifecycle management.</t>
  </si>
  <si>
    <t>SI-FR-003</t>
  </si>
  <si>
    <t>HL7 FHIR adapters</t>
  </si>
  <si>
    <t>The SI shall implement HL7 FHIR R4/R5 adapters for interoperability with health information systems and partner platforms (e.g., WHO VigiFlow, VigiBase, AfriVigilance).</t>
  </si>
  <si>
    <t>SI-FR-004</t>
  </si>
  <si>
    <t>AS4 secure transport</t>
  </si>
  <si>
    <t>The SI shall support AS4-based secure transport for inbound and outbound eCTD submission payloads, conforming to ICH M8 gateway specifications.</t>
  </si>
  <si>
    <t>SI-FR-005</t>
  </si>
  <si>
    <t>Event-driven integration</t>
  </si>
  <si>
    <t>The SI shall implement event-driven integration (publish/subscribe, message queuing) via an event mesh / streaming platform, decoupling AMA’s core systems from external endpoints.</t>
  </si>
  <si>
    <t>SI-FR-006</t>
  </si>
  <si>
    <t>ERP / payments integration</t>
  </si>
  <si>
    <t>The SI shall provide bi-directional integration with AMA’s ERP (finance, billing) including automated fee receipt confirmation and payment-status callbacks to the applicant portal.</t>
  </si>
  <si>
    <t>SI-FR-007</t>
  </si>
  <si>
    <t>Master-data connectors</t>
  </si>
  <si>
    <t>The SI shall deliver integration connectors for AMA-SPOR master data (Substances, Products, Organisations, Referentials) to synchronise controlled vocabularies and identifiers across modules.</t>
  </si>
  <si>
    <t>SI-FR-008</t>
  </si>
  <si>
    <t>NRA Integration Kit</t>
  </si>
  <si>
    <t>The SI shall provide NRA opt-in connectivity via a standardized NRA Integration Kit (API specifications, sandbox, onboarding guide) enabling participating NRAs to connect to AMA’s continental hub.</t>
  </si>
  <si>
    <t>SI-FR-009</t>
  </si>
  <si>
    <t>Integration registry</t>
  </si>
  <si>
    <t>The SI shall implement an Integration Registry documenting all active integrations, data flows, transformation rules, SLA commitments and owner contacts, accessible to AMA’s ICT team.</t>
  </si>
  <si>
    <t>SI-FR-010</t>
  </si>
  <si>
    <t>IDMP transformation mappings</t>
  </si>
  <si>
    <t>The SI shall support ISO IDMP-aligned transformation mappings between legacy national data formats and AMA’s canonical data model.</t>
  </si>
  <si>
    <t>SI-FR-011</t>
  </si>
  <si>
    <t>File-based batch adapters</t>
  </si>
  <si>
    <t>The SI shall deliver file-based batch integration adapters (SFTP, S3-compatible object storage) for systems that cannot support real-time API connectivity.</t>
  </si>
  <si>
    <t>SI-FR-012</t>
  </si>
  <si>
    <t>Canonical data model</t>
  </si>
  <si>
    <t>The SI shall enforce a canonical data model (CDM) aligned to AMA’s data standards, ensuring integration transformations apply consistent terminology, vocabularies and validation rules.</t>
  </si>
  <si>
    <t>SI-FR-013</t>
  </si>
  <si>
    <t>Internal module integration</t>
  </si>
  <si>
    <t>The SI shall integrate the submission portal with the eCTD validation engine, workflow management and document management systems via well-defined internal APIs, ensuring end-to-end submission traceability.</t>
  </si>
  <si>
    <t>SI-FR-014</t>
  </si>
  <si>
    <t>Integration monitoring dashboard</t>
  </si>
  <si>
    <t>The SI shall provide a self-service integration monitoring dashboard for AMA’s ICT team showing real-time integration health, throughput, error rates and SLA adherence per endpoint.</t>
  </si>
  <si>
    <t>SI-FR-015</t>
  </si>
  <si>
    <t>Data migration services</t>
  </si>
  <si>
    <t>The SI shall deliver data migration services for structured regulatory data held in predecessor systems to be onboarded into AMA’s canonical data model at go-live.</t>
  </si>
  <si>
    <t>Non-functional requirements &amp; service levels (5.4.4)</t>
  </si>
  <si>
    <t>SI-NFR-001</t>
  </si>
  <si>
    <t>Performance</t>
  </si>
  <si>
    <t>End-to-end latency for synchronous API calls shall not exceed 3 seconds at the 95th percentile under normal load.</t>
  </si>
  <si>
    <t>SI-NFR-002</t>
  </si>
  <si>
    <t>Availability</t>
  </si>
  <si>
    <t>The integration platform shall achieve 99.5% availability (monthly), excluding planned maintenance notified at least 72 hours in advance.</t>
  </si>
  <si>
    <t>SI-NFR-003</t>
  </si>
  <si>
    <t>Data in transit shall be encrypted using TLS 1.2 or higher; data at rest within integration middleware using AES-256.</t>
  </si>
  <si>
    <t>SI-NFR-004</t>
  </si>
  <si>
    <t>Data sovereignty</t>
  </si>
  <si>
    <t>The platform shall be hosted within AU-compliant or African sovereign cloud infrastructure, with no personal or regulatory data transiting outside approved residency zones without AMA’s written authorisation.</t>
  </si>
  <si>
    <t>SI-NFR-005</t>
  </si>
  <si>
    <t>The platform shall scale horizontally to at least 500 concurrent API connections and 10,000 integration transactions per hour without performance degradation.</t>
  </si>
  <si>
    <t>SI-NFR-006</t>
  </si>
  <si>
    <t>Auditability</t>
  </si>
  <si>
    <t>All integration events shall be logged with immutable audit trails (source, destination, timestamp, message ID, transformation, status), retained for a minimum of seven years.</t>
  </si>
  <si>
    <t>SI-NFR-007</t>
  </si>
  <si>
    <t>Resilience</t>
  </si>
  <si>
    <t>The SI shall support an RTO of four hours and an RPO of one hour for all critical integration pathways.</t>
  </si>
  <si>
    <t>SI-NFR-008</t>
  </si>
  <si>
    <t>Interoperability</t>
  </si>
  <si>
    <t>Integration connectors shall maintain backward compatibility, with at least one concurrent API versions supported to accommodate slower-upgrading systems.</t>
  </si>
  <si>
    <t>SI-NFR-009</t>
  </si>
  <si>
    <t>Access control</t>
  </si>
  <si>
    <t>The platform shall enforce role-based access control on all API endpoints, with least-privilege policies per NRA, per partner and per AMA business unit.</t>
  </si>
  <si>
    <t>SI-NFR-010</t>
  </si>
  <si>
    <t>Supportability</t>
  </si>
  <si>
    <t>The SI shall provide documented runbooks, automated alerting and a 24×5 support model for critical pathways, escalating to 24×7 during peak submission periods per the SLA.</t>
  </si>
  <si>
    <t>Requirements — Submission Portal (5.5.2)</t>
  </si>
  <si>
    <t>Theme A - Role-based views</t>
  </si>
  <si>
    <t>FR-5.5.2-A-01</t>
  </si>
  <si>
    <t>Single entry point</t>
  </si>
  <si>
    <t>The platform shall provide one authenticated entry point (one account, one surface) for all user types and regulatory functions.</t>
  </si>
  <si>
    <t>FR-5.5.2-A-02</t>
  </si>
  <si>
    <t>Role-based composition</t>
  </si>
  <si>
    <t>The platform shall compose each user's experience by role/persona, presenting only the views, navigation, actions, and data their roles and access permit.</t>
  </si>
  <si>
    <t>FR-5.5.2-A-03</t>
  </si>
  <si>
    <t>Main role-based views</t>
  </si>
  <si>
    <t>The platform shall provide the main role-based views - sponsor, secretariat, reviewer/assessor, and admin - as its baseline, with module-specific surfaces contributed by their modules.</t>
  </si>
  <si>
    <t>FR-5.5.2-A-04</t>
  </si>
  <si>
    <t>Consume the access model</t>
  </si>
  <si>
    <t>The platform shall consume the access model defined in Enterprise Setup (authentication via OIDC; authorization via the Case-Membership service) and enforce it deterministically at every view, action, and data request; it shall hold no access rules or credentials of its own.</t>
  </si>
  <si>
    <t>FR-5.5.2-A-05</t>
  </si>
  <si>
    <t>Multiple roles &amp; context</t>
  </si>
  <si>
    <t>The platform shall support users holding multiple roles/personas and switching context, with access evaluated per active context.</t>
  </si>
  <si>
    <t>FR-5.5.2-A-06</t>
  </si>
  <si>
    <t>Session controls</t>
  </si>
  <si>
    <t>The platform shall apply session controls (timeout, concurrent-session limits, revocation on access change) per Enterprise Setup security policy.</t>
  </si>
  <si>
    <t>Theme B - Module extension &amp; composition</t>
  </si>
  <si>
    <t>FR-5.5.2-B-01</t>
  </si>
  <si>
    <t>Extension contract</t>
  </si>
  <si>
    <t>The platform shall provide a documented module extension contract by which regulatory and enabler modules contribute views, actions, navigation, and data surfaces without modifying the Portal core.</t>
  </si>
  <si>
    <t>FR-5.5.2-B-02</t>
  </si>
  <si>
    <t>Independent deployability</t>
  </si>
  <si>
    <t>The platform shall support modules as independently deployable extensions - a module can be added, updated, enabled, or disabled without rebuilding or redeploying the Portal core or other modules.</t>
  </si>
  <si>
    <t>FR-5.5.2-B-03</t>
  </si>
  <si>
    <t>Composition over back-ends</t>
  </si>
  <si>
    <t>The platform shall compose module surfaces over headless back-ends (eCTD, Workflow engine, Data Standards &amp; Integrations) via their documented APIs and events, rather than embedding them.</t>
  </si>
  <si>
    <t>FR-5.5.2-B-04</t>
  </si>
  <si>
    <t>Consistent UX</t>
  </si>
  <si>
    <t>The platform shall maintain a consistent shared UX, navigation, and design system across the core and all module extensions.</t>
  </si>
  <si>
    <t>FR-5.5.2-B-05</t>
  </si>
  <si>
    <t>Fault isolation</t>
  </si>
  <si>
    <t>The platform shall isolate module faults so that failure or unavailability of one module surface does not bring down the shell or other modules.</t>
  </si>
  <si>
    <t>FR-5.5.2-B-06</t>
  </si>
  <si>
    <t>Enablement-driven presence</t>
  </si>
  <si>
    <t>The platform shall register and surface each module's capabilities through configuration, so module presence is driven by enablement, not code in the shell.</t>
  </si>
  <si>
    <t>FR-5.5.2-B-07</t>
  </si>
  <si>
    <t>Platform APIs</t>
  </si>
  <si>
    <t>The platform shall expose its own capabilities through documented, versioned APIs (OpenAPI 3.1) sufficient for AMA and third parties to build module surfaces and extensions.</t>
  </si>
  <si>
    <t>Theme C - Application data &amp; forms</t>
  </si>
  <si>
    <t>FR-5.5.2-C-01</t>
  </si>
  <si>
    <t>Configurable data model</t>
  </si>
  <si>
    <t>The platform shall provide configurable data entities, attributes, and relationships per module, without code changes.</t>
  </si>
  <si>
    <t>FR-5.5.2-C-02</t>
  </si>
  <si>
    <t>Configurable forms/views</t>
  </si>
  <si>
    <t>The platform shall provide configurable forms, templates, and views bound to module data, maintainable by AMA admins without code.</t>
  </si>
  <si>
    <t>FR-5.5.2-C-03</t>
  </si>
  <si>
    <t>Domain record (system of record)</t>
  </si>
  <si>
    <t>The platform shall hold each module's domain/transactional record (structured fields, outcomes, relationships) as the system of record for domain data - distinct from process state, which the Workflow engine (5.5.3) owns.</t>
  </si>
  <si>
    <t>FR-5.5.2-C-04</t>
  </si>
  <si>
    <t>The platform shall apply form/data validation (required fields, formats, referential checks), distinct from process/decision logic.</t>
  </si>
  <si>
    <t>FR-5.5.2-C-05</t>
  </si>
  <si>
    <t>Decision logic in rules engine</t>
  </si>
  <si>
    <t>The platform shall execute domain decision logic (eligibility, routing, scoring, fees, classification) via the workflow/DMN rules engine; it shall not embed its own rules engine.</t>
  </si>
  <si>
    <t>FR-5.5.2-C-06</t>
  </si>
  <si>
    <t>Internal separation</t>
  </si>
  <si>
    <t>The platform shall separate presentation, domain logic, and data internally so each can evolve independently.</t>
  </si>
  <si>
    <t>FR-5.5.2-C-07</t>
  </si>
  <si>
    <t>Master-data reference</t>
  </si>
  <si>
    <t>The platform shall reference canonical master data (substance, product, organisation) from Data Standards &amp; Integrations by identifier, holding no local masters beyond operational caching.</t>
  </si>
  <si>
    <t>FR-5.5.2-C-08</t>
  </si>
  <si>
    <t>Publish with canonical IDs</t>
  </si>
  <si>
    <t>The platform shall publish transactional data and lifecycle events to Data Standards &amp; Integrations / the event mesh, tagged with canonical identifiers, so records are correlatable across modules and never siloed.</t>
  </si>
  <si>
    <t>FR-5.5.2-C-09</t>
  </si>
  <si>
    <t>Record–document linkage</t>
  </si>
  <si>
    <t>The platform shall link records to documents and dossiers (in the eCTD or content store) with bi-directional navigation and inherited access.</t>
  </si>
  <si>
    <t>FR-5.5.2-C-10</t>
  </si>
  <si>
    <t>Record export</t>
  </si>
  <si>
    <t>The platform shall provide export of module records and configuration to support portability.</t>
  </si>
  <si>
    <t>Theme D - No-code configuration &amp; administration</t>
  </si>
  <si>
    <t>FR-5.5.2-D-01</t>
  </si>
  <si>
    <t>Admin surface (no code)</t>
  </si>
  <si>
    <t>The platform shall provide an Admin surface for AMA administrators to manage configuration without code or vendor change requests.</t>
  </si>
  <si>
    <t>FR-5.5.2-D-02</t>
  </si>
  <si>
    <t>Catalogue configuration</t>
  </si>
  <si>
    <t>The platform shall let admins configure per-function catalogues (submission types, procedure types, document types, role definitions, notification event types).</t>
  </si>
  <si>
    <t>FR-5.5.2-D-04</t>
  </si>
  <si>
    <t>No-code workflow editing</t>
  </si>
  <si>
    <t>The platform shall enable non-technical AMA users to create and change business processes and workflows through a Portal admin view (a visual editor), with changes taking effect without code or redeployment; the underlying visual workflow/DMN editing is provided by the Workflow engine (5.5.3) and surfaced here.</t>
  </si>
  <si>
    <t>FR-5.5.2-D-05</t>
  </si>
  <si>
    <t>User &amp; entitlement management</t>
  </si>
  <si>
    <t>The platform shall let admins manage users, roles, entitlements, and module enablement within AMA scope; the identity model is defined in Enterprise Setup.</t>
  </si>
  <si>
    <t>FR-5.5.2-D-06</t>
  </si>
  <si>
    <t>Notification templates</t>
  </si>
  <si>
    <t>The platform shall let admins manage notification templates and mandatory-notice definitions.</t>
  </si>
  <si>
    <t>FR-5.5.2-D-07</t>
  </si>
  <si>
    <t>Dashboard/KPI configuration</t>
  </si>
  <si>
    <t>The platform shall let admins configure dashboards and KPI definitions.</t>
  </si>
  <si>
    <t>FR-5.5.2-D-08</t>
  </si>
  <si>
    <t>Safe config change</t>
  </si>
  <si>
    <t>The platform shall apply configuration changes safely - versioned, with preview/validation and rollback, without solution downtime.</t>
  </si>
  <si>
    <t>FR-5.5.2-D-09</t>
  </si>
  <si>
    <t>Config audit</t>
  </si>
  <si>
    <t>The platform shall record configuration changes (who/what/when) to the enterprise audit log (Enterprise Setup).</t>
  </si>
  <si>
    <t>Theme E - Notifications, search &amp; dashboards</t>
  </si>
  <si>
    <t>FR-5.5.2-E-01</t>
  </si>
  <si>
    <t>Notifications &amp; tasks surface</t>
  </si>
  <si>
    <t>The platform shall render a unified in-app notification and task surface distinguishing informational notifications from actionable tasks, per user.</t>
  </si>
  <si>
    <t>FR-5.5.2-E-02</t>
  </si>
  <si>
    <t>Notification preferences</t>
  </si>
  <si>
    <t>The platform shall allow users to configure notification preferences within AMA-defined mandatory notices.</t>
  </si>
  <si>
    <t>FR-5.5.2-E-03</t>
  </si>
  <si>
    <t>Notification sourcing</t>
  </si>
  <si>
    <t>The platform shall source notifications/tasks from the Workflow engine / notification service and render them; it shall not own notification generation.</t>
  </si>
  <si>
    <t>FR-5.5.2-E-04</t>
  </si>
  <si>
    <t>Global search</t>
  </si>
  <si>
    <t>The platform shall provide global search across records, cases, and content the user is authorised to see, with filters and deep-links.</t>
  </si>
  <si>
    <t>FR-5.5.2-E-05</t>
  </si>
  <si>
    <t>Operational dashboards</t>
  </si>
  <si>
    <t>The platform shall provide configurable operational dashboards (queues, status, workload, timelines) scoped to the user's role and access.</t>
  </si>
  <si>
    <t>FR-5.5.2-E-06</t>
  </si>
  <si>
    <t>Management KPIs</t>
  </si>
  <si>
    <t>The platform shall provide management dashboards and KPIs (throughput, cycle times, backlog, SLA adherence), configurable by AMA, with export (PDF/Excel/CSV).</t>
  </si>
  <si>
    <t>FR-5.5.2-E-07</t>
  </si>
  <si>
    <t>Analytics boundary</t>
  </si>
  <si>
    <t>The platform shall source cross-portfolio analytics from the Data Standards &amp; Integrations data fabric, not computed in the Portal; operational dashboards use the Portal's own transactional data.</t>
  </si>
  <si>
    <t>FR-5.5.2-E-08</t>
  </si>
  <si>
    <t>Help &amp; support</t>
  </si>
  <si>
    <t>The platform shall provide in-context help, a searchable knowledge base, support ticketing, and guided onboarding, maintainable by AMA without code.</t>
  </si>
  <si>
    <t>FR-5.5.2-E-09</t>
  </si>
  <si>
    <t>Multilingual &amp; accessibility</t>
  </si>
  <si>
    <t>The platform shall support multilingual presentation (AU languages by configuration) and meet configurable accessibility standards (e.g., WCAG 2.1 AA).</t>
  </si>
  <si>
    <t>Theme F - Multi-tenancy &amp; NRA enablement</t>
  </si>
  <si>
    <t>FR-5.5.2-F-01</t>
  </si>
  <si>
    <t>Multi-tenant architecture</t>
  </si>
  <si>
    <t>The platform shall implement a multi-tenant architecture supporting tenant-isolated data, configuration, and branding from a single codebase; EOI may run single-tenant, and the design shall not foreclose tenant activation.</t>
  </si>
  <si>
    <t>FR-5.5.2-F-02</t>
  </si>
  <si>
    <t>Tenant data isolation</t>
  </si>
  <si>
    <t>The platform shall enforce per-tenant data isolation (e.g., ABAC + row-level security), preventing cross-tenant access.</t>
  </si>
  <si>
    <t>FR-5.5.2-F-03</t>
  </si>
  <si>
    <t>Per-tenant configuration</t>
  </si>
  <si>
    <t>The platform shall support per-tenant configuration (enabled modules, workflows, submission requirements, catalogues, languages, branding) within AMA guardrails, by configuration not forking.</t>
  </si>
  <si>
    <t>FR-5.5.2-F-04</t>
  </si>
  <si>
    <t>Per-tenant identity</t>
  </si>
  <si>
    <t>The platform shall support per-tenant federated identity - each NRA tenant integrates its own IdP; users are tenant-scoped.</t>
  </si>
  <si>
    <t>FR-5.5.2-F-05</t>
  </si>
  <si>
    <t>Maturity-tiered profiles</t>
  </si>
  <si>
    <t>The platform shall support tiered tenant profiles by NRA maturity (e.g., full adoption vs eCTD-plus-integration), opt-in.</t>
  </si>
  <si>
    <t>Theme G - Sponsor Gateway</t>
  </si>
  <si>
    <t>FR-5.5.2-G-01</t>
  </si>
  <si>
    <t>Sponsor registration &amp; onboarding</t>
  </si>
  <si>
    <t>The Gateway shall provide sponsor self-registration, organization and user account management, and identity verification, creating a single validated sponsor profile that references canonical organization master data from Data Standards &amp; Integrations (5.2) and authenticates via the access model defined in Enterprise Setup (5.3).</t>
  </si>
  <si>
    <t>FR-5.5.2-G-02</t>
  </si>
  <si>
    <t>Single extendable point of interaction</t>
  </si>
  <si>
    <t>The Gateway shall serve as the single, unified external entry point through which sponsors interact with AMA across all regulatory activities - one account, one surface - presenting submissions, tasks, correspondence, and status without exposing AMA's internal module structure.</t>
  </si>
  <si>
    <t>FR-5.5.2-G-03</t>
  </si>
  <si>
    <t>Multiple regulatory submission types</t>
  </si>
  <si>
    <t>The Gateway shall support configurable intake of multiple regulatory submission types (e.g., market authorization applications, variations, scientific advice requests) through type-specific guided forms and validation, routing each submission to the appropriate AMA workflow and regulatory module.</t>
  </si>
  <si>
    <t>FR-5.5.2-G-04</t>
  </si>
  <si>
    <t>Electronic application form (eAF)</t>
  </si>
  <si>
    <t xml:space="preserve">The Gateway shall capture and manage electronic application forms (eAF) as part of each submission, with form fields bound to and validated against AMA's master data model (AMA-SPOR / MDM, 5.2) </t>
  </si>
  <si>
    <t>FR-5.5.2-G-05</t>
  </si>
  <si>
    <t>Communications &amp; submission tracking</t>
  </si>
  <si>
    <t>The Gateway shall provide secure two-way communications between sponsors and AMA (e.g., requests for information, list-of-questions correspondence, and notifications) together with real-time tracking of submission status, milestones, and regulatory clock events sourced from the Workflow engine (5.5.3).</t>
  </si>
  <si>
    <t>FR-5.5.2-G-06</t>
  </si>
  <si>
    <t>Dossier upload &amp; eCTD handoff</t>
  </si>
  <si>
    <t>The Gateway shall enable sponsors to upload and submit dossier documents as part of a submission and shall hand the document package to the eCTD engine (5.1) for validation, lifecycle management, and storage; the Gateway shall not duplicate or retain dossier documents as a system of record.</t>
  </si>
  <si>
    <t>FR-5.5.2-G-07</t>
  </si>
  <si>
    <t>Pre-submission validation &amp; completeness checks</t>
  </si>
  <si>
    <t>The Gateway shall apply configurable, submission-type-specific completeness and technical validation to each submission (including eCTD validation feedback surfaced from 5.1) and shall guide sponsors to remediate errors before a submission can be accepted by AMA.</t>
  </si>
  <si>
    <t>FR-5.5.2-G-08</t>
  </si>
  <si>
    <t>Fees &amp; payments</t>
  </si>
  <si>
    <t>The Gateway shall present applicable fee schedules to sponsors and support fee payment and receipting for submissions, integrating with the Billing enabling module and ERP / payment services (5.2) rather than holding its own financial records.</t>
  </si>
  <si>
    <t>FR-5.5.2-G-09</t>
  </si>
  <si>
    <t>Acknowledgement &amp; receipting</t>
  </si>
  <si>
    <t>The Gateway shall issue sponsors a timestamped, auditable acknowledgement of receipt upon submission, capturing submission identifiers and the receiving regulatory procedure so that proof of submission is available to both the sponsor and AMA.</t>
  </si>
  <si>
    <t>FR-5.5.2-G-10</t>
  </si>
  <si>
    <t>Authorized representatives &amp; delegation</t>
  </si>
  <si>
    <t>The Gateway shall support multiple users per sponsor organization and authorized representatives or agents acting on a sponsor's behalf, with role-based delegation and the ability to save and resume draft submissions, enforced through the access model defined in Enterprise Setup (5.3).</t>
  </si>
  <si>
    <t>SO-5.5.2-02</t>
  </si>
  <si>
    <t>Platform stand-up</t>
  </si>
  <si>
    <t>The vendor shall stand up the platform shell, role-based composition, module extension framework, and the main role-based views (sponsor, secretariat, reviewer, admin).</t>
  </si>
  <si>
    <t>SO-5.5.2-03</t>
  </si>
  <si>
    <t>MVP module configuration</t>
  </si>
  <si>
    <t>The vendor shall configure the Market Authorization module on the platform (data model, forms, workflows, DMN rules, catalogues, templates) for EOI, and hand over configuration control to AMA admins.</t>
  </si>
  <si>
    <t>SO-5.5.2-04</t>
  </si>
  <si>
    <t>Module roadmap configuration</t>
  </si>
  <si>
    <t>The vendor shall develop a roadmap for the configurization of the remaining assembled modules (Clinical Trials, Lifecycle Management, Inspections, Licensing, Lab Management, QMS)</t>
  </si>
  <si>
    <t>SO-5.5.2-05</t>
  </si>
  <si>
    <t>eCTD integration</t>
  </si>
  <si>
    <t>The vendor shall build and test composition of the eCTD dossier/review capabilities into the Sponsor Gateway surfaces via the eCTD APIs, jointly with the eCTD vendor under SI coordination.</t>
  </si>
  <si>
    <t>SO-5.5.2-06</t>
  </si>
  <si>
    <t>Workflow integration</t>
  </si>
  <si>
    <t>The vendor shall integrate and test event emission/consumption and status/clock/notification consumption with the Workflow engine (event-contract conformant).</t>
  </si>
  <si>
    <t>SO-5.5.2-07</t>
  </si>
  <si>
    <t>Data integration</t>
  </si>
  <si>
    <t>The vendor shall integrate and test master-data consumption by canonical identifier and publication of transactional data and lifecycle events (tagged with canonical identifiers) to Data Standards &amp; Integrations, ensuring no silo and enabling cross-module correlation.</t>
  </si>
  <si>
    <t>SO-5.5.2-08</t>
  </si>
  <si>
    <t>Enterprise integration</t>
  </si>
  <si>
    <t>The vendor shall integrate with Enterprise Setup (IAM/OIDC, Case-Membership, enterprise audit log) and the API gateway/event mesh.</t>
  </si>
  <si>
    <t>SO-5.5.2-09</t>
  </si>
  <si>
    <t>Payments integration</t>
  </si>
  <si>
    <t>The vendor shall integrate the payments surface with the ERP/Billing (hosted checkout, signed webhooks, reconciliation); no payment-instrument storage in the Portal.</t>
  </si>
  <si>
    <t>SO-5.5.2-10</t>
  </si>
  <si>
    <t>Extension framework &amp; SDK</t>
  </si>
  <si>
    <t>The vendor shall deliver and document the module extension contract/SDK sufficient for AMA and third parties to build module surfaces and extensions.</t>
  </si>
  <si>
    <t>SO-5.5.2-11</t>
  </si>
  <si>
    <t>Multi-tenancy readiness</t>
  </si>
  <si>
    <t>The vendor shall configure the multi-tenant architecture for single-tenant EOI operation without foreclosing NRA tenant activation.</t>
  </si>
  <si>
    <t>NFR-5.5.2.01</t>
  </si>
  <si>
    <t>Composition/UX performance</t>
  </si>
  <si>
    <t>The platform shall meet defined performance targets for combined shell and module-surface load, and shall sustain concurrent users across many functions.</t>
  </si>
  <si>
    <t>NFR-5.5.2.02</t>
  </si>
  <si>
    <t>Availability &amp; fault isolation</t>
  </si>
  <si>
    <t>The platform shall isolate faults at module level so that the failure of one module does not bring down the Portal.</t>
  </si>
  <si>
    <t>NFR-5.5.2.03</t>
  </si>
  <si>
    <t>Extensibility/maintainability</t>
  </si>
  <si>
    <t>The platform shall allow modules to be added or updated without a core redeploy, and shall provide backward-compatible API and extension-contract versioning.</t>
  </si>
  <si>
    <t>Requirements — Workflow Engine (5.5.3)</t>
  </si>
  <si>
    <t>FR-5.5.3-001</t>
  </si>
  <si>
    <t>Process execution</t>
  </si>
  <si>
    <t>The solution shall execute configurable, multi-step regulatory processes, including sequential, parallel and conditional (branching) paths, so that AMA regulatory procedures can be run end to end.</t>
  </si>
  <si>
    <t>FR-5.5.3-002</t>
  </si>
  <si>
    <t>Multi-actor processes</t>
  </si>
  <si>
    <t>The solution shall support processes involving multiple roles and participants (e.g., Secretariat, technical committee, reviewers) acting on the same case, with tasks routed to the party responsible at each step.</t>
  </si>
  <si>
    <t>FR-5.5.3-003</t>
  </si>
  <si>
    <t>Case creation &amp; management</t>
  </si>
  <si>
    <t>The solution shall create and manage cases as the central process entity, maintaining case type, status, ownership, references to associated documents and data, and full action history.</t>
  </si>
  <si>
    <t>FR-5.5.3-004</t>
  </si>
  <si>
    <t>Case lifecycle tracking</t>
  </si>
  <si>
    <t>The solution shall track each case through its full lifecycle from initiation to closure, including current state, responsible party and outstanding actions.</t>
  </si>
  <si>
    <t>FR-5.5.3-005</t>
  </si>
  <si>
    <t>Linked / sub-cases</t>
  </si>
  <si>
    <t>The solution shall support linking related cases or sub-cases (e.g., an inspection or a regulatory correspondence cycle, such as a list-of-questions cycle, linked to a parent MA case) so that dependent activities are tracked against the parent.</t>
  </si>
  <si>
    <t>FR-5.5.3-006</t>
  </si>
  <si>
    <t>Task assignment</t>
  </si>
  <si>
    <t>The solution shall assign tasks to named users or to groups/roles and shall support reassignment and delegation by authorized users.</t>
  </si>
  <si>
    <t>FR-5.5.3-007</t>
  </si>
  <si>
    <t>Task queues / worklists</t>
  </si>
  <si>
    <t>The solution shall maintain, per user and role, the set of assigned and outstanding tasks with status and due dates, and shall expose these for presentation through the AMA portal and shared user surfaces (single sign-on; no separate workflow-engine login).</t>
  </si>
  <si>
    <t>FR-5.5.3-008</t>
  </si>
  <si>
    <t>Participant notifications</t>
  </si>
  <si>
    <t>The solution shall emit notifications on task assignment, state change and required actions, exposed as events for delivery through the portal and enterprise communication services.</t>
  </si>
  <si>
    <t>FR-5.5.3-009</t>
  </si>
  <si>
    <t>Task-state escalation</t>
  </si>
  <si>
    <t>The solution shall support configurable escalation of tasks that are unactioned or that breach a defined condition, reassigning or notifying per the configured rule.</t>
  </si>
  <si>
    <t>FR-5.5.3-010</t>
  </si>
  <si>
    <t>External data tracking</t>
  </si>
  <si>
    <t>The solution shall allow external data attributes to be associated with and tracked against a case – populated via the integration layer or by authorized manual entry – so that information maintained in other systems (e.g., NRA reliance status against an AMA decision) can be surfaced and tracked within AMA workflows.</t>
  </si>
  <si>
    <t>FR-5.5.3-011</t>
  </si>
  <si>
    <t>External-data reporting</t>
  </si>
  <si>
    <t>The solution shall report, for authorized AMA users, on external data attributes tracked against cases (per FR-5.5.3-010), with NRA reliance status as one example.</t>
  </si>
  <si>
    <t>FR-5.5.3-030</t>
  </si>
  <si>
    <t>Cross-system orchestration</t>
  </si>
  <si>
    <t>The solution shall orchestrate regulatory processes that span the AMA workflow engine and standalone module or vendor systems (for example, the Vigilance system), coordinating cross-system hand-offs, status, and data exchange across these seams via the platform integration layer (APIs and events).</t>
  </si>
  <si>
    <t>FR-5.5.3-012</t>
  </si>
  <si>
    <t>Configurable timelines</t>
  </si>
  <si>
    <t>The solution shall allow regulatory timelines and target durations to be configured per procedure type and case category, without code changes.</t>
  </si>
  <si>
    <t>FR-5.5.3-013</t>
  </si>
  <si>
    <t>Clock start / stop</t>
  </si>
  <si>
    <t>The solution shall support clock start, stop and resume driven by defined workflow events (e.g., clock-stop on issuance of regulatory correspondence such as a list of questions; resume on receipt of a complete response).</t>
  </si>
  <si>
    <t>FR-5.5.3-014</t>
  </si>
  <si>
    <t>Milestone scheduling</t>
  </si>
  <si>
    <t>The solution shall compute and maintain planned milestone and due dates from the active timeline configuration, and shall recalculate them when the clock is stopped or resumed.</t>
  </si>
  <si>
    <t>FR-5.5.3-015</t>
  </si>
  <si>
    <t>Planned vs actual</t>
  </si>
  <si>
    <t>The solution shall track planned versus actual dates per case and display the current clock day and status to authorized users.</t>
  </si>
  <si>
    <t>FR-5.5.3-016</t>
  </si>
  <si>
    <t>Deadline alerts</t>
  </si>
  <si>
    <t>The solution shall issue configurable alerts ahead of, and upon, deadline breach for cases and tasks, exposed as events for delivery to the relevant parties.</t>
  </si>
  <si>
    <t>FR-5.5.3-017</t>
  </si>
  <si>
    <t>Deadline escalation</t>
  </si>
  <si>
    <t>The solution shall support configurable escalation paths when a regulatory deadline is at risk or has been breached.</t>
  </si>
  <si>
    <t>FR-5.5.3-018</t>
  </si>
  <si>
    <t>Concurrent clocks</t>
  </si>
  <si>
    <t>The solution shall support more than one concurrent timeline per case where required (e.g., an overall procedure clock alongside a response clock).</t>
  </si>
  <si>
    <t>FR-5.5.3-019</t>
  </si>
  <si>
    <t>No-/low-code authoring</t>
  </si>
  <si>
    <t>The solution shall enable authorized AMA administrators to define and modify workflow steps, states, transitions, approval points and role assignments through configuration, without requiring code changes.</t>
  </si>
  <si>
    <t>FR-5.5.3-020</t>
  </si>
  <si>
    <t>Business-rules &amp; routing</t>
  </si>
  <si>
    <t>The solution shall provide a configurable rules engine that routes cases and tasks based on attributes including procedure type, product category, participating NRA, role, workload and case status.</t>
  </si>
  <si>
    <t>FR-5.5.3-021</t>
  </si>
  <si>
    <t>Conditional logic &amp; triggers</t>
  </si>
  <si>
    <t>The solution shall support conditional branching and time-based triggers within workflows, configured through the same rules capability.</t>
  </si>
  <si>
    <t>FR-5.5.3-022</t>
  </si>
  <si>
    <t>The solution shall version workflow and rule definitions, retain prior versions, and ensure in-flight cases continue under the version active at their initiation unless explicitly migrated.</t>
  </si>
  <si>
    <t>FR-5.5.3-023</t>
  </si>
  <si>
    <t>Per-module templates on shared core</t>
  </si>
  <si>
    <t>The solution shall support module-specific process templates and rules built on a shared core engine, so each regulatory module delivered on the shared platform configures its own workflows without a separate engine; standalone module systems (for example, Vigilance) run their own engine and integrate via the platform integration layer.</t>
  </si>
  <si>
    <t>FR-5.5.3-024</t>
  </si>
  <si>
    <t>Change approval (maker-checker)</t>
  </si>
  <si>
    <t>The solution shall require approval by a second authorized user before a configuration change takes effect.</t>
  </si>
  <si>
    <t>FR-5.5.3-025</t>
  </si>
  <si>
    <t>Tenant/instance separation (design constraint)</t>
  </si>
  <si>
    <t>The solution shall be architected to support logical separation of process, configuration and data by tenant/authority, so that additional tenants or instances can be provisioned in future without disrupting AMA operations.</t>
  </si>
  <si>
    <t>FR-5.5.3-026</t>
  </si>
  <si>
    <t>Workflow audit trail</t>
  </si>
  <si>
    <t>The solution shall maintain a complete, tamper-evident audit trail of workflow events across all participants – step transitions, task assignments, decisions, approvals, and clock start/stop events – capturing user, timestamp and action.</t>
  </si>
  <si>
    <t>FR-5.5.3-027</t>
  </si>
  <si>
    <t>Decision &amp; approval traceability</t>
  </si>
  <si>
    <t>The solution shall record each decision and approval point (actor, role, outcome) and link it to the relevant case.</t>
  </si>
  <si>
    <t>FR-5.5.3-028</t>
  </si>
  <si>
    <t>Exportable logs</t>
  </si>
  <si>
    <t>The solution shall allow authorized users to export audit logs for a case or set of cases in a machine-readable format.</t>
  </si>
  <si>
    <t>FR-5.5.3-029</t>
  </si>
  <si>
    <t>The solution shall provide configurable dashboards and reports on case and clock status, overdue items, throughput, and reviewer/group workload.</t>
  </si>
  <si>
    <t>NFR-5.5.3-001</t>
  </si>
  <si>
    <t>Interoperability (API)</t>
  </si>
  <si>
    <t>The solution shall expose workflow state and actions through documented APIs (OpenAPI), so other modules and authorized systems can initiate, query and update workflows.</t>
  </si>
  <si>
    <t>NFR-5.5.3-002</t>
  </si>
  <si>
    <t>Interoperability (eventing)</t>
  </si>
  <si>
    <t>The solution shall publish workflow events (state changes, decisions, deadline events) to the platform event mesh using an event-driven contract (AsyncAPI).</t>
  </si>
  <si>
    <t>NFR-5.5.3-003</t>
  </si>
  <si>
    <t>Interoperability (hybrid)</t>
  </si>
  <si>
    <t>The solution shall support a hybrid integration model (API, event and file-based exchange) to accommodate counterpart systems of differing maturity.</t>
  </si>
  <si>
    <t>NFR-5.5.3-004</t>
  </si>
  <si>
    <t>Integration coverage</t>
  </si>
  <si>
    <t>The solution shall integrate, via the platform integration layer (API gateway and event mesh), with the AMA portal and the Sponsor (applicant) portal, the eCTD module, AMA-SPOR, ERP/finance services, and standalone module systems (for example, the Vigilance system) – to surface cases, tasks and status to users, drive submission-triggered workflows and data-driven routing/validation, and exchange fee/billing events.</t>
  </si>
  <si>
    <t>NFR-5.5.3-005</t>
  </si>
  <si>
    <t>Security (access control)</t>
  </si>
  <si>
    <t>The solution shall enforce role- and attribute-based access control on workflows, cases and tasks, integrating with central IAM rather than maintaining a separate identity store.</t>
  </si>
  <si>
    <t>NFR-5.5.3-006</t>
  </si>
  <si>
    <t>The solution shall scale from initial volumes to continental-scale operation, including concurrent cases across multiple regulatory modules.</t>
  </si>
  <si>
    <t>NFR-5.5.3-007</t>
  </si>
  <si>
    <t>The solution shall provide responsive task assignment, state change and status updates under expected load.</t>
  </si>
  <si>
    <t>NFR-5.5.3-008</t>
  </si>
  <si>
    <t>Reliability / resilience</t>
  </si>
  <si>
    <t>The solution shall execute workflows with fault tolerance and shall recover in-flight cases without loss of state after interruption.</t>
  </si>
  <si>
    <t>NFR-5.5.3-009</t>
  </si>
  <si>
    <t>Maintainability / configurability</t>
  </si>
  <si>
    <t>The solution shall favour configuration over custom code for process and rule changes, enabling incremental change without redeployment.</t>
  </si>
  <si>
    <t>NFR-5.5.3-010</t>
  </si>
  <si>
    <t>Multi-tenancy / isolation</t>
  </si>
  <si>
    <t>The solution shall be capable of logically isolating process, configuration and data by tenant/authority to support future provisioning of additional tenants or instances, preserving each authority's data governance.</t>
  </si>
  <si>
    <t>NFR-5.5.3-011</t>
  </si>
  <si>
    <t>Data governance / sovereignty</t>
  </si>
  <si>
    <t>Where multiple tenants or instances are provisioned in future, the solution shall support data segregation and residency controls consistent with AMA and national sovereignty requirements.</t>
  </si>
  <si>
    <t>SO-5.5.3-001</t>
  </si>
  <si>
    <t>Collaborative configuration &amp; development</t>
  </si>
  <si>
    <t>The vendor shall collaborate with AMA to configure and develop regulatory workflows, business rules, timelines and templates as needed, including the initial MA review cycles, the regulatory correspondence (e.g., list-of-questions) cycle and the clock model.</t>
  </si>
  <si>
    <t>SO-5.5.3-002</t>
  </si>
  <si>
    <t>Configuration tooling &amp; enablement</t>
  </si>
  <si>
    <t>The vendor shall provide tooling and enablement so AMA administrators can define and manage workflows and business rules independently after implementation.</t>
  </si>
  <si>
    <t>SO-5.5.3-003</t>
  </si>
  <si>
    <t>Integration setup &amp; testing</t>
  </si>
  <si>
    <t>The vendor shall implement and test the engine's integration with the AMA and Sponsor portals, eCTD, AMA-SPOR, ERP and the platform API/event services, in coordination with the systems integrator.</t>
  </si>
  <si>
    <t>SO-5.5.3-004</t>
  </si>
  <si>
    <t>Validation</t>
  </si>
  <si>
    <t>The vendor shall validate configured workflows against agreed regulatory scenarios, including multi-cycle review and clock-stop handling.</t>
  </si>
  <si>
    <t>SO-5.5.3-007</t>
  </si>
  <si>
    <t>Onboarding new modules / tenants</t>
  </si>
  <si>
    <t>The vendor shall support outline an onboarding guide for additional regulatory modules and, in future phases, additional tenants or instances onto the engine.</t>
  </si>
  <si>
    <t>SO-5.5.3-008</t>
  </si>
  <si>
    <t>Implementation guide for NRA adoption</t>
  </si>
  <si>
    <t>The vendor shall develop an implementation guide that AMA can use to support future NRA adoption of the platform (e.g., provisioning of additional tenants or instances).</t>
  </si>
  <si>
    <t>Functional requirements — Market Authorization (5.5.4) · vendor response matrix</t>
  </si>
  <si>
    <t>Process group</t>
  </si>
  <si>
    <t>Requirement (the module shall…)</t>
  </si>
  <si>
    <t>Component</t>
  </si>
  <si>
    <t>Submit</t>
  </si>
  <si>
    <t>FR-5.5.4-001</t>
  </si>
  <si>
    <t>Collect sponsor registration, account and MA submission data (including submission classification) through the Sponsor Gateway.</t>
  </si>
  <si>
    <t>Sponsor Gateway / Portal</t>
  </si>
  <si>
    <t>FR-5.5.4-002</t>
  </si>
  <si>
    <t>Accept eCTD submissions and LoQ-response sequences and make dossier content available for review.</t>
  </si>
  <si>
    <t>eCTD</t>
  </si>
  <si>
    <t>FR-5.5.4-003</t>
  </si>
  <si>
    <t>Present submission fees and record payment status.</t>
  </si>
  <si>
    <t>Billing / ERP (interface)</t>
  </si>
  <si>
    <t>Receive &amp; Screen</t>
  </si>
  <si>
    <t>FR-5.5.4-004</t>
  </si>
  <si>
    <t>Support procedure classification, completeness/gap analysis against requirements, and a screening decision (accept, refuse, or request clarification).</t>
  </si>
  <si>
    <t>Workflow engine</t>
  </si>
  <si>
    <t>FR-5.5.4-005</t>
  </si>
  <si>
    <t>Set the regulatory timeline and start the clock on acceptance.</t>
  </si>
  <si>
    <t>FR-5.5.4-006</t>
  </si>
  <si>
    <t>Support secretariat assignment of reviewers/rapporteurs.</t>
  </si>
  <si>
    <t>Assessment</t>
  </si>
  <si>
    <t>FR-5.5.4-007</t>
  </si>
  <si>
    <t>Provide secretariat and reviewers structured dossier access and review through the eCTD reviewer view, including assessment report authoring.</t>
  </si>
  <si>
    <t>eCTD / reviewer view</t>
  </si>
  <si>
    <t>FR-5.5.4-008</t>
  </si>
  <si>
    <t>Run the MA multi-cycle review (screening → assessment → LoQ → response → re-review → decision) with clock starts and stops.</t>
  </si>
  <si>
    <t>FR-5.5.4-009</t>
  </si>
  <si>
    <t>Manage the LoQ cycle: issue standardized lists of questions, receive consolidated responses, and apply the associated clock stops/restarts.</t>
  </si>
  <si>
    <t>Inspect</t>
  </si>
  <si>
    <t>FR-5.5.4-010</t>
  </si>
  <si>
    <t>Coordinate inspection requests where required and incorporate inspection results into the assessment.</t>
  </si>
  <si>
    <t>Inspections module (interface)</t>
  </si>
  <si>
    <t>Decision</t>
  </si>
  <si>
    <t>FR-5.5.4-011</t>
  </si>
  <si>
    <t>Coordinate AMA Technical Committee scheduling, document access, and capture of TC outputs/votes through the AMA portal.</t>
  </si>
  <si>
    <t>AMA portal / workflow</t>
  </si>
  <si>
    <t>FR-5.5.4-012</t>
  </si>
  <si>
    <t>Support decision authoring from review and TC outputs, AMA decision templates, capture of conditions and PMA commitments, and board sign-off.</t>
  </si>
  <si>
    <t>FR-5.5.4-013</t>
  </si>
  <si>
    <t>Apply an authorized digital signature to the final MA decision.</t>
  </si>
  <si>
    <t>Enterprise / IAM</t>
  </si>
  <si>
    <t>FR-5.5.4-014</t>
  </si>
  <si>
    <t>Generate an immutable decision report and create a structured AMA registry/listing record.</t>
  </si>
  <si>
    <t>Shared data / SPOR</t>
  </si>
  <si>
    <t>FR-5.5.4-015</t>
  </si>
  <si>
    <t>Publish the decision and report to the sponsor portal and the AMA public registry.</t>
  </si>
  <si>
    <t>FR-5.5.4-016</t>
  </si>
  <si>
    <t>Support appeals and re-examination: structured intake, eligibility validation, and an appeal workflow/clock.</t>
  </si>
  <si>
    <t>Reliance</t>
  </si>
  <si>
    <t>FR-5.5.4-017</t>
  </si>
  <si>
    <t>Generate a standardized AMA report and convert it into NRA-specific templates.</t>
  </si>
  <si>
    <t>FR-5.5.4-018</t>
  </si>
  <si>
    <t>Support controlled sharing of the report and dossier with authorized NRA users, with sponsor-controlled disclosure and redaction.</t>
  </si>
  <si>
    <t>Reliance (RISP) / portal (interface)</t>
  </si>
  <si>
    <t>FR-5.5.4-019</t>
  </si>
  <si>
    <t>Track per-NRA reliance/decision status and notify the NRA network of decisions.</t>
  </si>
  <si>
    <t>Tracking / QMS</t>
  </si>
  <si>
    <t>FR-5.5.4-020</t>
  </si>
  <si>
    <t>Support secretariat submission and process tracking through the MA AMA portal view, including clock and milestone status.</t>
  </si>
  <si>
    <t>AMA portal</t>
  </si>
  <si>
    <t>FR-5.5.4-021</t>
  </si>
  <si>
    <t>Provide end-to-end MA application tracking and KPI/performance reporting.</t>
  </si>
  <si>
    <t>Analytics / workflow</t>
  </si>
  <si>
    <t>FR-5.5.4-022</t>
  </si>
  <si>
    <t>Coordinate joint and shared assessment across the lead and contributing NRAs: allocate assessment work, capture each contributor’s input, and consolidate it into a single AMA assessment outcome.</t>
  </si>
  <si>
    <t>Workflow engine / reviewer view</t>
  </si>
  <si>
    <t>Requirements — Inspections (5.5.9)</t>
  </si>
  <si>
    <t>Theme A - Inspection planning and scheduling</t>
  </si>
  <si>
    <t>FR-5.5.9-A-01</t>
  </si>
  <si>
    <t>Request intake</t>
  </si>
  <si>
    <t>The solution shall support intake and registration of inspection requests (GMP, GDP, GCP).</t>
  </si>
  <si>
    <t>FR-5.5.9-A-02</t>
  </si>
  <si>
    <t>Planning &amp; scheduling</t>
  </si>
  <si>
    <t>The solution shall support planning and scheduling of inspections and assignment of inspectors.</t>
  </si>
  <si>
    <t>FR-5.5.9-A-03</t>
  </si>
  <si>
    <t>Site profile &amp; history</t>
  </si>
  <si>
    <t>The solution shall provide access to site profile and prior inspection history to inform planning.</t>
  </si>
  <si>
    <t>FR-5.5.9-A-04</t>
  </si>
  <si>
    <t>Scope &amp; notification</t>
  </si>
  <si>
    <t>The solution shall support definition of inspection scope and notification/coordination with the regulated entity.</t>
  </si>
  <si>
    <t>FR-5.5.9-A-05</t>
  </si>
  <si>
    <t>Risk-based prioritisation</t>
  </si>
  <si>
    <t>The solution shall support risk-based prioritisation of inspections.</t>
  </si>
  <si>
    <t>Theme B - Inspection execution and evidence capture</t>
  </si>
  <si>
    <t>FR-5.5.9-B-01</t>
  </si>
  <si>
    <t>Checklist execution</t>
  </si>
  <si>
    <t>The solution shall support checklist-driven recording of inspection execution.</t>
  </si>
  <si>
    <t>FR-5.5.9-B-02</t>
  </si>
  <si>
    <t>Evidence capture</t>
  </si>
  <si>
    <t>The solution shall support capture of inspection evidence (notes, photos, documents) against the inspection record.</t>
  </si>
  <si>
    <t>FR-5.5.9-B-03</t>
  </si>
  <si>
    <t>Record review &amp; issue logging</t>
  </si>
  <si>
    <t>The solution shall support review of documentation and records and logging of identified issues.</t>
  </si>
  <si>
    <t>Theme C - Findings and inspection reporting</t>
  </si>
  <si>
    <t>FR-5.5.9-C-01</t>
  </si>
  <si>
    <t>Structured report capture</t>
  </si>
  <si>
    <t>The solution shall support capture of structured inspection/GMP reports into AMA’s data systems.</t>
  </si>
  <si>
    <t>FR-5.5.9-C-02</t>
  </si>
  <si>
    <t>Findings register</t>
  </si>
  <si>
    <t>The solution shall maintain findings as structured, trackable records linked to the inspection.</t>
  </si>
  <si>
    <t>FR-5.5.9-C-03</t>
  </si>
  <si>
    <t>Report drafting &amp; review</t>
  </si>
  <si>
    <t>The solution shall support drafting, internal review, and approval of inspection reports.</t>
  </si>
  <si>
    <t>FR-5.5.9-C-04</t>
  </si>
  <si>
    <t>Report finalisation</t>
  </si>
  <si>
    <t>The solution shall support finalisation and versioning of inspection reports with authorised sign-off.</t>
  </si>
  <si>
    <t>FR-5.5.9-C-05</t>
  </si>
  <si>
    <t>Certification</t>
  </si>
  <si>
    <t>The solution shall support recording and issuance of inspection certificates/outcomes.</t>
  </si>
  <si>
    <t>Theme D - CAPA management</t>
  </si>
  <si>
    <t>FR-5.5.9-D-01</t>
  </si>
  <si>
    <t>CAPA intake</t>
  </si>
  <si>
    <t>The solution shall support submission and identification of corrective and preventive actions (CAPA).</t>
  </si>
  <si>
    <t>FR-5.5.9-D-02</t>
  </si>
  <si>
    <t>CAPA review</t>
  </si>
  <si>
    <t>The solution shall support review of, and feedback on, CAPA plans with the regulated entity.</t>
  </si>
  <si>
    <t>FR-5.5.9-D-03</t>
  </si>
  <si>
    <t>CAPA tracking</t>
  </si>
  <si>
    <t>The solution shall support timeline and milestone tracking of CAPA to closure, with evidence of completion.</t>
  </si>
  <si>
    <t>FR-5.5.9-D-04</t>
  </si>
  <si>
    <t>Findings closure</t>
  </si>
  <si>
    <t>The solution shall support verified closure of findings.</t>
  </si>
  <si>
    <t>Theme E - Compliance tracking, audit, and regulatory data links</t>
  </si>
  <si>
    <t>FR-5.5.9-E-01</t>
  </si>
  <si>
    <t>Inspection register &amp; tracking</t>
  </si>
  <si>
    <t>The solution shall maintain an end-to-end register of inspections and their status.</t>
  </si>
  <si>
    <t>FR-5.5.9-E-02</t>
  </si>
  <si>
    <t>Regulatory data links</t>
  </si>
  <si>
    <t>The solution shall link inspection records to MA records (products, manufacturers) and SPOR organisation/site data.</t>
  </si>
  <si>
    <t>FR-5.5.9-E-03</t>
  </si>
  <si>
    <t>The solution shall maintain a complete audit trail of inspection and CAPA activities.</t>
  </si>
  <si>
    <t>FR-5.5.9-E-04</t>
  </si>
  <si>
    <t>Compliance monitoring</t>
  </si>
  <si>
    <t>The solution shall support site-level compliance monitoring and an inspection history repository.</t>
  </si>
  <si>
    <t>FR-5.5.9-E-05</t>
  </si>
  <si>
    <t>Risk scoring &amp; re-inspection</t>
  </si>
  <si>
    <t>The solution shall support risk scoring and re-inspection triggers/timelines.</t>
  </si>
  <si>
    <t>FR-5.5.9-E-06</t>
  </si>
  <si>
    <t>Enforcement &amp; public communications</t>
  </si>
  <si>
    <t>The solution shall support enforcement-action tracking and stakeholder/public communications.</t>
  </si>
  <si>
    <t>Requirements — Billing (5.5.11)</t>
  </si>
  <si>
    <t>Fee schedules</t>
  </si>
  <si>
    <t>FR-5.5.11-A-01</t>
  </si>
  <si>
    <t>The solution shall support creation and maintenance of fee schedules for regulatory services.</t>
  </si>
  <si>
    <t>FR-5.5.11-A-02</t>
  </si>
  <si>
    <t>Service-based charging</t>
  </si>
  <si>
    <t>The solution shall calculate fees based on regulatory service types and defined pricing rules.</t>
  </si>
  <si>
    <t>FR-5.5.11-A-03</t>
  </si>
  <si>
    <t>Billable event linkage</t>
  </si>
  <si>
    <t>The solution shall link charges to billable events generated from regulatory workflows.</t>
  </si>
  <si>
    <t>FR-5.5.11-A-04</t>
  </si>
  <si>
    <t>Configurable pricing logic</t>
  </si>
  <si>
    <t>The solution shall support configurable rules for fee calculation and updates over time.</t>
  </si>
  <si>
    <t>Invoicing and payment tracking</t>
  </si>
  <si>
    <t>FR-5.5.11-B-01</t>
  </si>
  <si>
    <t>Invoice generation</t>
  </si>
  <si>
    <t>The solution shall generate invoices for billable regulatory services.</t>
  </si>
  <si>
    <t>FR-5.5.11-B-02</t>
  </si>
  <si>
    <t>Invoice tracking</t>
  </si>
  <si>
    <t>The solution shall manage the lifecycle of invoices from creation to closure.</t>
  </si>
  <si>
    <t>FR-5.5.11-B-03</t>
  </si>
  <si>
    <t>Payment status monitoring</t>
  </si>
  <si>
    <t>The solution shall track payment status for all invoices.</t>
  </si>
  <si>
    <t>FR-5.5.11-B-04</t>
  </si>
  <si>
    <t>Portal visibility</t>
  </si>
  <si>
    <t>The solution shall expose invoice and payment status to authorized users via the Portal.</t>
  </si>
  <si>
    <t>ERP integration and reconciliation</t>
  </si>
  <si>
    <t>FR-5.5.11-C-01</t>
  </si>
  <si>
    <t>The solution shall integrate with ERP / Finance systems.</t>
  </si>
  <si>
    <t>FR-5.5.11-C-02</t>
  </si>
  <si>
    <t>Financial reconciliation</t>
  </si>
  <si>
    <t>The solution shall support reconciliation between billing data and ERP financial records.</t>
  </si>
  <si>
    <t>FR-5.5.11-C-03</t>
  </si>
  <si>
    <t>Financial traceability</t>
  </si>
  <si>
    <t>The solution shall maintain traceability between services, invoices, and payments.</t>
  </si>
  <si>
    <t>FR-5.5.11-C-04</t>
  </si>
  <si>
    <t>Data handover</t>
  </si>
  <si>
    <t>The solution shall support transfer of billing data to ERP reporting processes.</t>
  </si>
  <si>
    <t>Workflow and case integration</t>
  </si>
  <si>
    <t>FR-5.5.11-D-01</t>
  </si>
  <si>
    <t>Case linkage</t>
  </si>
  <si>
    <t>The solution shall link billing records to regulatory cases and services.</t>
  </si>
  <si>
    <t>FR-5.5.11-D-02</t>
  </si>
  <si>
    <t>The solution shall receive billable events from workflows.</t>
  </si>
  <si>
    <t>FR-5.5.11-D-03</t>
  </si>
  <si>
    <t>Payment-state propagation</t>
  </si>
  <si>
    <t>The solution shall propagate billing status to relevant workflows.</t>
  </si>
  <si>
    <t>FR-5.5.11-D-04</t>
  </si>
  <si>
    <t>The solution shall provide dashboards for tracking billing status and outstanding payments.</t>
  </si>
  <si>
    <t>Auditability and controls</t>
  </si>
  <si>
    <t>FR-5.5.11-E-01</t>
  </si>
  <si>
    <t>The solution shall maintain an audit trail for all billing-related actions.</t>
  </si>
  <si>
    <t>FR-5.5.11-E-02</t>
  </si>
  <si>
    <t>The solution shall ensure traceability from service to payment.</t>
  </si>
  <si>
    <t>FR-5.5.11-E-03</t>
  </si>
  <si>
    <t>The solution shall enforce controlled access to billing data.</t>
  </si>
  <si>
    <t>Requirements — MDM (5.5.12)</t>
  </si>
  <si>
    <t>Theme A - Master data capture and maintenance</t>
  </si>
  <si>
    <t>FR-5.5.12-A-01</t>
  </si>
  <si>
    <t>Entity creation</t>
  </si>
  <si>
    <t>The solution shall support creation of master data entities across all AMA-SPOR domains.</t>
  </si>
  <si>
    <t>FR-5.5.12-A-02</t>
  </si>
  <si>
    <t>Entity update</t>
  </si>
  <si>
    <t>The solution shall support updating master data through governed workflows.</t>
  </si>
  <si>
    <t>FR-5.5.12-A-03</t>
  </si>
  <si>
    <t>The solution shall maintain version history for all master data records.</t>
  </si>
  <si>
    <t>FR-5.5.12-A-04</t>
  </si>
  <si>
    <t>The solution shall support relationships between entities (e.g., product–substance–organisation).</t>
  </si>
  <si>
    <t>Theme B - Data governance and workflows</t>
  </si>
  <si>
    <t>FR-5.5.12-B-01</t>
  </si>
  <si>
    <t>Approval workflows</t>
  </si>
  <si>
    <t>The solution shall support configurable approval workflows for data changes.</t>
  </si>
  <si>
    <t>FR-5.5.12-B-02</t>
  </si>
  <si>
    <t>Stewardship roles</t>
  </si>
  <si>
    <t>The solution shall support assignment of data stewards and roles.</t>
  </si>
  <si>
    <t>FR-5.5.12-B-03</t>
  </si>
  <si>
    <t>The solution shall maintain a full audit trail of all data changes.</t>
  </si>
  <si>
    <t>FR-5.5.12-B-04</t>
  </si>
  <si>
    <t>The solution shall support validation and data quality enforcement.</t>
  </si>
  <si>
    <t>Theme C - Integration with regulatory workflows</t>
  </si>
  <si>
    <t>FR-5.5.12-C-01</t>
  </si>
  <si>
    <t>Submission integration</t>
  </si>
  <si>
    <t>The solution shall create and update master data based on submission inputs.</t>
  </si>
  <si>
    <t>FR-5.5.12-C-02</t>
  </si>
  <si>
    <t>Cross-module reuse</t>
  </si>
  <si>
    <t>The solution shall ensure master data is reused across all modules.</t>
  </si>
  <si>
    <t>FR-5.5.12-C-03</t>
  </si>
  <si>
    <t>Event-driven updates</t>
  </si>
  <si>
    <t>The solution shall propagate master data changes via event mechanisms.</t>
  </si>
  <si>
    <t>Theme D - Data visibility and access</t>
  </si>
  <si>
    <t>FR-5.5.12-D-01</t>
  </si>
  <si>
    <t>Data access</t>
  </si>
  <si>
    <t>The solution shall provide role-based access to master data.</t>
  </si>
  <si>
    <t>FR-5.5.12-D-02</t>
  </si>
  <si>
    <t>Data views</t>
  </si>
  <si>
    <t>The solution shall provide user-friendly views and search capabilities.</t>
  </si>
  <si>
    <t>FR-5.5.12-D-03</t>
  </si>
  <si>
    <t>Lineage visibility</t>
  </si>
  <si>
    <t>The solution shall expose data lineage and usage across modules.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</si>
</sst>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1"/>
    </font>
    <font>
      <b/>
      <sz val="13"/>
      <color rgb="FFFFFFFF"/>
      <name val="Arial"/>
      <family val="2"/>
    </font>
    <font>
      <i/>
      <sz val="9"/>
      <color rgb="FF1F4E79"/>
      <name val="Arial"/>
      <family val="2"/>
    </font>
    <font>
      <sz val="11"/>
      <color theme="1"/>
      <name val="Arial"/>
      <family val="2"/>
    </font>
    <font>
      <b/>
      <sz val="10"/>
      <color rgb="FFFFFFFF"/>
      <name val="Arial"/>
      <family val="2"/>
    </font>
    <font>
      <b/>
      <sz val="10"/>
      <color rgb="FF000000"/>
      <name val="Arial"/>
      <family val="2"/>
    </font>
    <font>
      <sz val="10"/>
      <color rgb="FF000000"/>
      <name val="Arial"/>
      <family val="2"/>
    </font>
    <font>
      <b/>
      <sz val="9"/>
      <color theme="1"/>
      <name val="Arial"/>
      <family val="2"/>
    </font>
    <font>
      <sz val="9"/>
      <color theme="1"/>
      <name val="Arial"/>
      <family val="2"/>
    </font>
    <font>
      <b/>
      <sz val="9"/>
      <color rgb="FF833C00"/>
      <name val="Arial"/>
      <family val="2"/>
    </font>
    <font>
      <b/>
      <sz val="10"/>
      <color theme="1"/>
      <name val="Arial"/>
      <family val="2"/>
    </font>
    <font>
      <i/>
      <sz val="10"/>
      <color rgb="FF000000"/>
      <name val="Arial"/>
      <family val="2"/>
    </font>
    <font>
      <b/>
      <sz val="11"/>
      <color rgb="FFFFFFFF"/>
      <name val="Arial"/>
      <family val="2"/>
    </font>
    <font>
      <b/>
      <sz val="10"/>
      <name val="Arial"/>
      <family val="2"/>
    </font>
    <font>
      <sz val="10"/>
      <name val="Arial"/>
      <family val="2"/>
    </font>
    <font>
      <b/>
      <sz val="10"/>
      <color rgb="FF833C00"/>
      <name val="Arial"/>
      <family val="2"/>
    </font>
    <font>
      <sz val="10"/>
      <color theme="1"/>
      <name val="Arial"/>
      <family val="2"/>
    </font>
    <font>
      <sz val="8"/>
      <color rgb="FF000000"/>
      <name val="Arial"/>
      <family val="2"/>
    </font>
  </fonts>
  <fills count="18">
    <fill>
      <patternFill patternType="none"/>
    </fill>
    <fill>
      <patternFill patternType="gray125"/>
    </fill>
    <fill>
      <patternFill patternType="solid">
        <fgColor rgb="FF7B1D2E"/>
        <bgColor rgb="FF800000"/>
      </patternFill>
    </fill>
    <fill>
      <patternFill patternType="solid">
        <fgColor rgb="FFFFF9E6"/>
        <bgColor rgb="FFFBF5E6"/>
      </patternFill>
    </fill>
    <fill>
      <patternFill patternType="solid">
        <fgColor rgb="FFFBF5E6"/>
        <bgColor rgb="FFFFF9E6"/>
      </patternFill>
    </fill>
    <fill>
      <patternFill patternType="solid">
        <fgColor rgb="FFF4B183"/>
        <bgColor rgb="FFF8CBAD"/>
      </patternFill>
    </fill>
    <fill>
      <patternFill patternType="solid">
        <fgColor rgb="FFFFD966"/>
        <bgColor rgb="FFF8CBAD"/>
      </patternFill>
    </fill>
    <fill>
      <patternFill patternType="solid">
        <fgColor rgb="FFFFF2CC"/>
        <bgColor rgb="FFFBF5E6"/>
      </patternFill>
    </fill>
    <fill>
      <patternFill patternType="solid">
        <fgColor rgb="FFC6E0B4"/>
        <bgColor rgb="FFC6EFCE"/>
      </patternFill>
    </fill>
    <fill>
      <patternFill patternType="solid">
        <fgColor rgb="FFC6EFCE"/>
        <bgColor rgb="FFC6E0B4"/>
      </patternFill>
    </fill>
    <fill>
      <patternFill patternType="solid">
        <fgColor rgb="FFF8CBAD"/>
        <bgColor rgb="FFFCE4D6"/>
      </patternFill>
    </fill>
    <fill>
      <patternFill patternType="solid">
        <fgColor rgb="FFFFFFFF"/>
        <bgColor rgb="FFFFF9E6"/>
      </patternFill>
    </fill>
    <fill>
      <patternFill patternType="solid">
        <fgColor theme="4" tint="0.79989013336588644"/>
        <bgColor rgb="FFE6E0EC"/>
      </patternFill>
    </fill>
    <fill>
      <patternFill patternType="solid">
        <fgColor rgb="FFE2EFDA"/>
        <bgColor rgb="FFEBF1DE"/>
      </patternFill>
    </fill>
    <fill>
      <patternFill patternType="solid">
        <fgColor rgb="FFFCE4D6"/>
        <bgColor rgb="FFEEECE1"/>
      </patternFill>
    </fill>
    <fill>
      <patternFill patternType="solid">
        <fgColor theme="9"/>
        <bgColor rgb="FFC9A227"/>
      </patternFill>
    </fill>
    <fill>
      <patternFill patternType="solid">
        <fgColor rgb="FFEDE7F6"/>
        <bgColor rgb="FFE6E0EC"/>
      </patternFill>
    </fill>
    <fill>
      <patternFill patternType="solid">
        <fgColor theme="5" tint="0.79998168889431442"/>
        <bgColor indexed="64"/>
      </patternFill>
    </fill>
  </fills>
  <borders count="6">
    <border>
      <left/>
      <right/>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diagonal/>
    </border>
    <border>
      <left/>
      <right/>
      <top/>
      <bottom style="thin">
        <color rgb="FFBFBFBF"/>
      </bottom>
      <diagonal/>
    </border>
    <border>
      <left style="thin">
        <color rgb="FFC9A227"/>
      </left>
      <right style="thin">
        <color rgb="FFC9A227"/>
      </right>
      <top style="thin">
        <color rgb="FFC9A227"/>
      </top>
      <bottom style="medium">
        <color rgb="FFC9A227"/>
      </bottom>
      <diagonal/>
    </border>
    <border>
      <left style="thin">
        <color rgb="FFC9A227"/>
      </left>
      <right style="thin">
        <color rgb="FFC9A227"/>
      </right>
      <top style="thin">
        <color rgb="FFC9A227"/>
      </top>
      <bottom style="thin">
        <color rgb="FFC9A227"/>
      </bottom>
      <diagonal/>
    </border>
  </borders>
  <cellStyleXfs count="1">
    <xf numFmtId="0" fontId="0" fillId="0" borderId="0"/>
  </cellStyleXfs>
  <cellXfs count="124">
    <xf numFmtId="0" fontId="0" fillId="0" borderId="0" xfId="0"/>
    <xf numFmtId="0" fontId="2" fillId="3" borderId="0" xfId="0" applyFont="1" applyFill="1" applyAlignment="1">
      <alignment horizontal="left" vertical="top" wrapText="1"/>
    </xf>
    <xf numFmtId="0" fontId="4" fillId="2" borderId="2" xfId="0" applyFont="1" applyFill="1" applyBorder="1"/>
    <xf numFmtId="0" fontId="2" fillId="0" borderId="0" xfId="0" applyFont="1"/>
    <xf numFmtId="0" fontId="4" fillId="2" borderId="1" xfId="0" applyFont="1" applyFill="1" applyBorder="1"/>
    <xf numFmtId="0" fontId="4" fillId="2" borderId="1" xfId="0" applyFont="1" applyFill="1" applyBorder="1" applyAlignment="1">
      <alignment horizontal="left"/>
    </xf>
    <xf numFmtId="0" fontId="2" fillId="3" borderId="0" xfId="0" applyFont="1" applyFill="1" applyAlignment="1">
      <alignment horizontal="left" vertical="center" wrapText="1"/>
    </xf>
    <xf numFmtId="0" fontId="1" fillId="2" borderId="0" xfId="0" applyFont="1" applyFill="1" applyAlignment="1">
      <alignment vertical="center"/>
    </xf>
    <xf numFmtId="0" fontId="2" fillId="3" borderId="3" xfId="0" applyFont="1" applyFill="1" applyBorder="1" applyAlignment="1">
      <alignment horizontal="left" vertical="top" wrapText="1"/>
    </xf>
    <xf numFmtId="0" fontId="1" fillId="2" borderId="0" xfId="0" applyFont="1" applyFill="1" applyAlignment="1">
      <alignment vertical="center" indent="1"/>
    </xf>
    <xf numFmtId="0" fontId="3" fillId="0" borderId="0" xfId="0" applyFont="1"/>
    <xf numFmtId="0" fontId="5" fillId="4" borderId="1" xfId="0" applyFont="1" applyFill="1" applyBorder="1" applyAlignment="1">
      <alignment horizontal="left" vertical="top" wrapText="1"/>
    </xf>
    <xf numFmtId="0" fontId="5" fillId="0" borderId="1" xfId="0" applyFont="1" applyBorder="1" applyAlignment="1">
      <alignment horizontal="left" vertical="top" wrapText="1"/>
    </xf>
    <xf numFmtId="0" fontId="6" fillId="0" borderId="1" xfId="0" applyFont="1" applyBorder="1" applyAlignment="1">
      <alignment horizontal="left" vertical="top" wrapText="1"/>
    </xf>
    <xf numFmtId="0" fontId="3" fillId="0" borderId="1" xfId="0" applyFont="1" applyBorder="1"/>
    <xf numFmtId="0" fontId="4" fillId="2" borderId="1" xfId="0" applyFont="1" applyFill="1" applyBorder="1" applyAlignment="1">
      <alignment horizontal="left" vertical="top" wrapText="1"/>
    </xf>
    <xf numFmtId="0" fontId="6" fillId="4"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6" fillId="3" borderId="1" xfId="0" applyFont="1" applyFill="1" applyBorder="1" applyAlignment="1">
      <alignment horizontal="left" vertical="top" wrapText="1"/>
    </xf>
    <xf numFmtId="0" fontId="7" fillId="0" borderId="1" xfId="0" applyFont="1" applyBorder="1" applyAlignment="1">
      <alignment horizontal="center" vertical="center" wrapText="1"/>
    </xf>
    <xf numFmtId="0" fontId="8" fillId="5"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8" fillId="9" borderId="1" xfId="0" applyFont="1" applyFill="1" applyBorder="1" applyAlignment="1">
      <alignment horizontal="center" vertical="center" wrapText="1"/>
    </xf>
    <xf numFmtId="0" fontId="9" fillId="10" borderId="1"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6" fillId="0" borderId="1" xfId="0" applyFont="1" applyBorder="1" applyAlignment="1">
      <alignment horizontal="center" vertical="top" wrapText="1"/>
    </xf>
    <xf numFmtId="0" fontId="10" fillId="4" borderId="1" xfId="0" applyFont="1" applyFill="1" applyBorder="1" applyAlignment="1">
      <alignment vertical="top" wrapText="1"/>
    </xf>
    <xf numFmtId="0" fontId="11" fillId="4" borderId="1" xfId="0" applyFont="1" applyFill="1" applyBorder="1" applyAlignment="1">
      <alignment horizontal="left" vertical="top" wrapText="1"/>
    </xf>
    <xf numFmtId="0" fontId="10" fillId="4" borderId="1" xfId="0" applyFont="1" applyFill="1" applyBorder="1" applyAlignment="1">
      <alignment horizontal="center" vertical="top" wrapText="1"/>
    </xf>
    <xf numFmtId="0" fontId="1" fillId="2" borderId="0" xfId="0" applyFont="1" applyFill="1" applyAlignment="1">
      <alignment vertical="center" indent="1"/>
    </xf>
    <xf numFmtId="0" fontId="12" fillId="2" borderId="0" xfId="0" applyFont="1" applyFill="1"/>
    <xf numFmtId="0" fontId="4" fillId="2" borderId="4" xfId="0" applyFont="1" applyFill="1" applyBorder="1" applyAlignment="1">
      <alignment horizontal="center" vertical="center" wrapText="1"/>
    </xf>
    <xf numFmtId="0" fontId="13" fillId="4" borderId="5" xfId="0" applyFont="1" applyFill="1" applyBorder="1" applyAlignment="1">
      <alignment horizontal="center" vertical="top" wrapText="1"/>
    </xf>
    <xf numFmtId="0" fontId="14" fillId="4" borderId="5" xfId="0" applyFont="1" applyFill="1" applyBorder="1" applyAlignment="1">
      <alignment vertical="top" wrapText="1"/>
    </xf>
    <xf numFmtId="0" fontId="14" fillId="5" borderId="5" xfId="0" applyFont="1" applyFill="1" applyBorder="1" applyAlignment="1">
      <alignment horizontal="center" vertical="top" wrapText="1"/>
    </xf>
    <xf numFmtId="0" fontId="6" fillId="9" borderId="5" xfId="0" applyFont="1" applyFill="1" applyBorder="1" applyAlignment="1">
      <alignment horizontal="center" vertical="top" wrapText="1"/>
    </xf>
    <xf numFmtId="0" fontId="6" fillId="11" borderId="5" xfId="0" applyFont="1" applyFill="1" applyBorder="1" applyAlignment="1">
      <alignment horizontal="center"/>
    </xf>
    <xf numFmtId="0" fontId="6" fillId="3" borderId="5" xfId="0" applyFont="1" applyFill="1" applyBorder="1" applyAlignment="1">
      <alignment horizontal="center" vertical="top" wrapText="1"/>
    </xf>
    <xf numFmtId="0" fontId="6" fillId="3" borderId="5" xfId="0" applyFont="1" applyFill="1" applyBorder="1" applyAlignment="1">
      <alignment vertical="top" wrapText="1"/>
    </xf>
    <xf numFmtId="0" fontId="14" fillId="6" borderId="5" xfId="0" applyFont="1" applyFill="1" applyBorder="1" applyAlignment="1">
      <alignment horizontal="center" vertical="top" wrapText="1"/>
    </xf>
    <xf numFmtId="0" fontId="13" fillId="11" borderId="5" xfId="0" applyFont="1" applyFill="1" applyBorder="1" applyAlignment="1">
      <alignment horizontal="center" vertical="top" wrapText="1"/>
    </xf>
    <xf numFmtId="0" fontId="14" fillId="11" borderId="5" xfId="0" applyFont="1" applyFill="1" applyBorder="1" applyAlignment="1">
      <alignment vertical="top" wrapText="1"/>
    </xf>
    <xf numFmtId="0" fontId="15" fillId="10" borderId="5" xfId="0" applyFont="1" applyFill="1" applyBorder="1" applyAlignment="1">
      <alignment horizontal="center"/>
    </xf>
    <xf numFmtId="0" fontId="13" fillId="12" borderId="5" xfId="0" applyFont="1" applyFill="1" applyBorder="1" applyAlignment="1">
      <alignment horizontal="center" vertical="top" wrapText="1"/>
    </xf>
    <xf numFmtId="0" fontId="14" fillId="12" borderId="5" xfId="0" applyFont="1" applyFill="1" applyBorder="1" applyAlignment="1">
      <alignment vertical="top" wrapText="1"/>
    </xf>
    <xf numFmtId="0" fontId="5" fillId="4" borderId="5" xfId="0" applyFont="1" applyFill="1" applyBorder="1" applyAlignment="1">
      <alignment horizontal="center" vertical="top" wrapText="1"/>
    </xf>
    <xf numFmtId="0" fontId="6" fillId="4" borderId="5" xfId="0" applyFont="1" applyFill="1" applyBorder="1" applyAlignment="1">
      <alignment vertical="top" wrapText="1"/>
    </xf>
    <xf numFmtId="0" fontId="6" fillId="5" borderId="5" xfId="0" applyFont="1" applyFill="1" applyBorder="1" applyAlignment="1">
      <alignment horizontal="center" vertical="top" wrapText="1"/>
    </xf>
    <xf numFmtId="0" fontId="6" fillId="11" borderId="5" xfId="0" applyFont="1" applyFill="1" applyBorder="1" applyAlignment="1">
      <alignment horizontal="center" vertical="top" wrapText="1"/>
    </xf>
    <xf numFmtId="0" fontId="15" fillId="10" borderId="5" xfId="0" applyFont="1" applyFill="1" applyBorder="1" applyAlignment="1">
      <alignment horizontal="center" vertical="top" wrapText="1"/>
    </xf>
    <xf numFmtId="0" fontId="5" fillId="11" borderId="5" xfId="0" applyFont="1" applyFill="1" applyBorder="1" applyAlignment="1">
      <alignment horizontal="center" vertical="top" wrapText="1"/>
    </xf>
    <xf numFmtId="0" fontId="6" fillId="11" borderId="5" xfId="0" applyFont="1" applyFill="1" applyBorder="1" applyAlignment="1">
      <alignment vertical="top" wrapText="1"/>
    </xf>
    <xf numFmtId="0" fontId="6" fillId="6" borderId="5" xfId="0" applyFont="1" applyFill="1" applyBorder="1" applyAlignment="1">
      <alignment horizontal="center" vertical="top" wrapText="1"/>
    </xf>
    <xf numFmtId="0" fontId="6" fillId="7" borderId="5" xfId="0" applyFont="1" applyFill="1" applyBorder="1" applyAlignment="1">
      <alignment horizontal="center" vertical="top" wrapText="1"/>
    </xf>
    <xf numFmtId="0" fontId="14" fillId="4" borderId="5" xfId="0" applyFont="1" applyFill="1" applyBorder="1" applyAlignment="1">
      <alignment horizontal="center" vertical="center" wrapText="1"/>
    </xf>
    <xf numFmtId="0" fontId="13" fillId="4" borderId="5" xfId="0" applyFont="1" applyFill="1" applyBorder="1" applyAlignment="1">
      <alignment vertical="top"/>
    </xf>
    <xf numFmtId="0" fontId="14" fillId="5" borderId="5" xfId="0" applyFont="1" applyFill="1" applyBorder="1" applyAlignment="1">
      <alignment horizontal="center" vertical="center" wrapText="1"/>
    </xf>
    <xf numFmtId="0" fontId="14" fillId="9" borderId="5" xfId="0" applyFont="1" applyFill="1" applyBorder="1" applyAlignment="1">
      <alignment horizontal="center" vertical="center" wrapText="1"/>
    </xf>
    <xf numFmtId="0" fontId="15" fillId="10" borderId="5" xfId="0" applyFont="1" applyFill="1" applyBorder="1" applyAlignment="1">
      <alignment horizontal="center" vertical="center" wrapText="1"/>
    </xf>
    <xf numFmtId="0" fontId="6" fillId="3" borderId="5" xfId="0" applyFont="1" applyFill="1" applyBorder="1" applyAlignment="1">
      <alignment horizontal="center" vertical="top"/>
    </xf>
    <xf numFmtId="0" fontId="6" fillId="11" borderId="5" xfId="0" applyFont="1" applyFill="1" applyBorder="1" applyAlignment="1">
      <alignment horizontal="center" vertical="center" wrapText="1"/>
    </xf>
    <xf numFmtId="0" fontId="14" fillId="6" borderId="5" xfId="0" applyFont="1" applyFill="1" applyBorder="1" applyAlignment="1">
      <alignment horizontal="center" vertical="center" wrapText="1"/>
    </xf>
    <xf numFmtId="0" fontId="14" fillId="11" borderId="5" xfId="0" applyFont="1" applyFill="1" applyBorder="1" applyAlignment="1">
      <alignment horizontal="center" vertical="center" wrapText="1"/>
    </xf>
    <xf numFmtId="0" fontId="13" fillId="11" borderId="5" xfId="0" applyFont="1" applyFill="1" applyBorder="1" applyAlignment="1">
      <alignment vertical="top"/>
    </xf>
    <xf numFmtId="0" fontId="14" fillId="7" borderId="5" xfId="0" applyFont="1" applyFill="1" applyBorder="1" applyAlignment="1">
      <alignment vertical="top" wrapText="1"/>
    </xf>
    <xf numFmtId="0" fontId="14" fillId="7" borderId="5" xfId="0" applyFont="1" applyFill="1" applyBorder="1" applyAlignment="1">
      <alignment horizontal="center" vertical="center" wrapText="1"/>
    </xf>
    <xf numFmtId="0" fontId="14" fillId="8" borderId="5" xfId="0" applyFont="1" applyFill="1" applyBorder="1" applyAlignment="1">
      <alignment horizontal="center" vertical="center" wrapText="1"/>
    </xf>
    <xf numFmtId="0" fontId="14" fillId="11" borderId="5" xfId="0" applyFont="1" applyFill="1" applyBorder="1" applyAlignment="1">
      <alignment horizontal="center" vertical="top" wrapText="1"/>
    </xf>
    <xf numFmtId="0" fontId="6" fillId="5" borderId="5" xfId="0" applyFont="1" applyFill="1" applyBorder="1" applyAlignment="1">
      <alignment horizontal="center" vertical="top"/>
    </xf>
    <xf numFmtId="0" fontId="6" fillId="11" borderId="5" xfId="0" applyFont="1" applyFill="1" applyBorder="1" applyAlignment="1">
      <alignment horizontal="center" vertical="top"/>
    </xf>
    <xf numFmtId="0" fontId="16" fillId="3" borderId="5" xfId="0" applyFont="1" applyFill="1" applyBorder="1" applyAlignment="1">
      <alignment horizontal="center" vertical="top"/>
    </xf>
    <xf numFmtId="0" fontId="16" fillId="3" borderId="5" xfId="0" applyFont="1" applyFill="1" applyBorder="1" applyAlignment="1">
      <alignment vertical="top"/>
    </xf>
    <xf numFmtId="0" fontId="5" fillId="11" borderId="5" xfId="0" applyFont="1" applyFill="1" applyBorder="1" applyAlignment="1">
      <alignment vertical="top"/>
    </xf>
    <xf numFmtId="0" fontId="16" fillId="11" borderId="5" xfId="0" applyFont="1" applyFill="1" applyBorder="1" applyAlignment="1">
      <alignment horizontal="center" vertical="top"/>
    </xf>
    <xf numFmtId="0" fontId="16" fillId="11" borderId="5" xfId="0" applyFont="1" applyFill="1" applyBorder="1" applyAlignment="1">
      <alignment vertical="top"/>
    </xf>
    <xf numFmtId="0" fontId="10" fillId="11" borderId="5" xfId="0" applyFont="1" applyFill="1" applyBorder="1" applyAlignment="1">
      <alignment vertical="top"/>
    </xf>
    <xf numFmtId="0" fontId="16" fillId="11" borderId="5" xfId="0" applyFont="1" applyFill="1" applyBorder="1" applyAlignment="1">
      <alignment vertical="top" wrapText="1"/>
    </xf>
    <xf numFmtId="0" fontId="6" fillId="6" borderId="5" xfId="0" applyFont="1" applyFill="1" applyBorder="1" applyAlignment="1">
      <alignment horizontal="center" vertical="top"/>
    </xf>
    <xf numFmtId="0" fontId="6" fillId="4" borderId="5" xfId="0" applyFont="1" applyFill="1" applyBorder="1" applyAlignment="1">
      <alignment horizontal="center" vertical="top" wrapText="1"/>
    </xf>
    <xf numFmtId="0" fontId="6" fillId="4" borderId="5" xfId="0" applyFont="1" applyFill="1" applyBorder="1" applyAlignment="1">
      <alignment vertical="top"/>
    </xf>
    <xf numFmtId="0" fontId="5" fillId="4" borderId="5" xfId="0" applyFont="1" applyFill="1" applyBorder="1" applyAlignment="1">
      <alignment vertical="top"/>
    </xf>
    <xf numFmtId="0" fontId="6" fillId="3" borderId="5" xfId="0" applyFont="1" applyFill="1" applyBorder="1" applyAlignment="1">
      <alignment vertical="top"/>
    </xf>
    <xf numFmtId="0" fontId="6" fillId="4" borderId="5" xfId="0" applyFont="1" applyFill="1" applyBorder="1" applyAlignment="1">
      <alignment horizontal="center" vertical="center" wrapText="1"/>
    </xf>
    <xf numFmtId="0" fontId="6" fillId="4" borderId="5" xfId="0" applyFont="1" applyFill="1" applyBorder="1" applyAlignment="1">
      <alignment horizontal="left" vertical="center" wrapText="1"/>
    </xf>
    <xf numFmtId="0" fontId="5" fillId="4" borderId="5" xfId="0" applyFont="1" applyFill="1" applyBorder="1" applyAlignment="1">
      <alignment horizontal="left" vertical="center" wrapText="1"/>
    </xf>
    <xf numFmtId="0" fontId="6" fillId="5" borderId="5" xfId="0" applyFont="1" applyFill="1" applyBorder="1" applyAlignment="1">
      <alignment horizontal="center" vertical="center" wrapText="1"/>
    </xf>
    <xf numFmtId="0" fontId="6" fillId="9" borderId="5" xfId="0" applyFont="1" applyFill="1" applyBorder="1" applyAlignment="1">
      <alignment horizontal="center" vertical="center" wrapText="1"/>
    </xf>
    <xf numFmtId="0" fontId="6" fillId="3" borderId="5" xfId="0" applyFont="1" applyFill="1" applyBorder="1" applyAlignment="1">
      <alignment horizontal="left" vertical="top" wrapText="1"/>
    </xf>
    <xf numFmtId="0" fontId="6" fillId="4" borderId="5" xfId="0" applyFont="1" applyFill="1" applyBorder="1" applyAlignment="1">
      <alignment horizontal="left" vertical="top" wrapText="1"/>
    </xf>
    <xf numFmtId="0" fontId="5" fillId="4" borderId="5" xfId="0" applyFont="1" applyFill="1" applyBorder="1" applyAlignment="1">
      <alignment horizontal="left" vertical="top"/>
    </xf>
    <xf numFmtId="0" fontId="6" fillId="13" borderId="5" xfId="0" applyFont="1" applyFill="1" applyBorder="1" applyAlignment="1">
      <alignment horizontal="center" vertical="center" wrapText="1"/>
    </xf>
    <xf numFmtId="0" fontId="6" fillId="13" borderId="5" xfId="0" applyFont="1" applyFill="1" applyBorder="1" applyAlignment="1">
      <alignment horizontal="left" vertical="top" wrapText="1"/>
    </xf>
    <xf numFmtId="0" fontId="5" fillId="13" borderId="5" xfId="0" applyFont="1" applyFill="1" applyBorder="1" applyAlignment="1">
      <alignment horizontal="left" vertical="top"/>
    </xf>
    <xf numFmtId="0" fontId="17" fillId="11" borderId="5" xfId="0" applyFont="1" applyFill="1" applyBorder="1" applyAlignment="1">
      <alignment vertical="center" wrapText="1"/>
    </xf>
    <xf numFmtId="0" fontId="6" fillId="11" borderId="5" xfId="0" applyFont="1" applyFill="1" applyBorder="1" applyAlignment="1">
      <alignment vertical="top"/>
    </xf>
    <xf numFmtId="0" fontId="13" fillId="4" borderId="5" xfId="0" applyFont="1" applyFill="1" applyBorder="1" applyAlignment="1">
      <alignment horizontal="center" vertical="center" wrapText="1"/>
    </xf>
    <xf numFmtId="0" fontId="13" fillId="11" borderId="5"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6" fillId="7" borderId="5" xfId="0" applyFont="1" applyFill="1" applyBorder="1" applyAlignment="1">
      <alignment horizontal="center" vertical="center" wrapText="1"/>
    </xf>
    <xf numFmtId="0" fontId="6" fillId="14" borderId="5" xfId="0" applyFont="1" applyFill="1" applyBorder="1" applyAlignment="1">
      <alignment horizontal="center" vertical="center" wrapText="1"/>
    </xf>
    <xf numFmtId="0" fontId="6" fillId="14" borderId="5" xfId="0" applyFont="1" applyFill="1" applyBorder="1" applyAlignment="1">
      <alignment horizontal="left" vertical="top" wrapText="1"/>
    </xf>
    <xf numFmtId="0" fontId="5" fillId="14" borderId="5" xfId="0" applyFont="1" applyFill="1" applyBorder="1" applyAlignment="1">
      <alignment horizontal="left" vertical="top"/>
    </xf>
    <xf numFmtId="0" fontId="6" fillId="15" borderId="5" xfId="0" applyFont="1" applyFill="1" applyBorder="1" applyAlignment="1">
      <alignment horizontal="center" vertical="center" wrapText="1"/>
    </xf>
    <xf numFmtId="0" fontId="6" fillId="16" borderId="5" xfId="0" applyFont="1" applyFill="1" applyBorder="1" applyAlignment="1">
      <alignment horizontal="center" vertical="center" wrapText="1"/>
    </xf>
    <xf numFmtId="0" fontId="6" fillId="16" borderId="5" xfId="0" applyFont="1" applyFill="1" applyBorder="1" applyAlignment="1">
      <alignment horizontal="left" vertical="top" wrapText="1"/>
    </xf>
    <xf numFmtId="0" fontId="5" fillId="16" borderId="5" xfId="0" applyFont="1" applyFill="1" applyBorder="1" applyAlignment="1">
      <alignment horizontal="left" vertical="top"/>
    </xf>
    <xf numFmtId="0" fontId="6" fillId="7" borderId="5" xfId="0" applyFont="1" applyFill="1" applyBorder="1" applyAlignment="1">
      <alignment horizontal="left" vertical="top" wrapText="1"/>
    </xf>
    <xf numFmtId="0" fontId="5" fillId="7" borderId="5" xfId="0" applyFont="1" applyFill="1" applyBorder="1" applyAlignment="1">
      <alignment horizontal="left" vertical="top"/>
    </xf>
    <xf numFmtId="0" fontId="6" fillId="8" borderId="5" xfId="0" applyFont="1" applyFill="1" applyBorder="1" applyAlignment="1">
      <alignment horizontal="center" vertical="center" wrapText="1"/>
    </xf>
    <xf numFmtId="0" fontId="14" fillId="4" borderId="5" xfId="0" applyFont="1" applyFill="1" applyBorder="1" applyAlignment="1">
      <alignment horizontal="left" vertical="center" wrapText="1"/>
    </xf>
    <xf numFmtId="0" fontId="13" fillId="4" borderId="5" xfId="0" applyFont="1" applyFill="1" applyBorder="1" applyAlignment="1">
      <alignment horizontal="left" vertical="center" wrapText="1"/>
    </xf>
    <xf numFmtId="0" fontId="14" fillId="13" borderId="5" xfId="0" applyFont="1" applyFill="1" applyBorder="1" applyAlignment="1">
      <alignment horizontal="center" vertical="center" wrapText="1"/>
    </xf>
    <xf numFmtId="0" fontId="14" fillId="13" borderId="5" xfId="0" applyFont="1" applyFill="1" applyBorder="1" applyAlignment="1">
      <alignment vertical="top" wrapText="1"/>
    </xf>
    <xf numFmtId="0" fontId="13" fillId="13" borderId="5" xfId="0" applyFont="1" applyFill="1" applyBorder="1" applyAlignment="1">
      <alignment vertical="top"/>
    </xf>
    <xf numFmtId="0" fontId="14" fillId="14" borderId="5" xfId="0" applyFont="1" applyFill="1" applyBorder="1" applyAlignment="1">
      <alignment horizontal="center" vertical="center" wrapText="1"/>
    </xf>
    <xf numFmtId="0" fontId="14" fillId="14" borderId="5" xfId="0" applyFont="1" applyFill="1" applyBorder="1" applyAlignment="1">
      <alignment vertical="top" wrapText="1"/>
    </xf>
    <xf numFmtId="0" fontId="13" fillId="14" borderId="5" xfId="0" applyFont="1" applyFill="1" applyBorder="1" applyAlignment="1">
      <alignment vertical="top"/>
    </xf>
    <xf numFmtId="0" fontId="14" fillId="16" borderId="5" xfId="0" applyFont="1" applyFill="1" applyBorder="1" applyAlignment="1">
      <alignment horizontal="center" vertical="center" wrapText="1"/>
    </xf>
    <xf numFmtId="0" fontId="14" fillId="16" borderId="5" xfId="0" applyFont="1" applyFill="1" applyBorder="1" applyAlignment="1">
      <alignment vertical="top" wrapText="1"/>
    </xf>
    <xf numFmtId="0" fontId="13" fillId="16" borderId="5" xfId="0" applyFont="1" applyFill="1" applyBorder="1" applyAlignment="1">
      <alignment vertical="top"/>
    </xf>
    <xf numFmtId="0" fontId="13" fillId="7" borderId="5" xfId="0" applyFont="1" applyFill="1" applyBorder="1" applyAlignment="1">
      <alignment vertical="top"/>
    </xf>
    <xf numFmtId="0" fontId="0" fillId="17" borderId="0" xfId="0" applyFill="1"/>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CE4D6"/>
      <rgbColor rgb="FFFF00FF"/>
      <rgbColor rgb="FF00FFFF"/>
      <rgbColor rgb="FF7B1D2E"/>
      <rgbColor rgb="FF008000"/>
      <rgbColor rgb="FF000080"/>
      <rgbColor rgb="FF808000"/>
      <rgbColor rgb="FF800080"/>
      <rgbColor rgb="FF008080"/>
      <rgbColor rgb="FFBFBFBF"/>
      <rgbColor rgb="FF808080"/>
      <rgbColor rgb="FFEEECE1"/>
      <rgbColor rgb="FFC0504D"/>
      <rgbColor rgb="FFFFF9E6"/>
      <rgbColor rgb="FFE2EFDA"/>
      <rgbColor rgb="FF660066"/>
      <rgbColor rgb="FFFBF5E6"/>
      <rgbColor rgb="FF0066CC"/>
      <rgbColor rgb="FFE6E0EC"/>
      <rgbColor rgb="FF000080"/>
      <rgbColor rgb="FFFF00FF"/>
      <rgbColor rgb="FFEBF1DE"/>
      <rgbColor rgb="FF00FFFF"/>
      <rgbColor rgb="FF800080"/>
      <rgbColor rgb="FF800000"/>
      <rgbColor rgb="FF008080"/>
      <rgbColor rgb="FF0000FF"/>
      <rgbColor rgb="FF00CCFF"/>
      <rgbColor rgb="FFDCE6F2"/>
      <rgbColor rgb="FFC6EFCE"/>
      <rgbColor rgb="FFFFF2CC"/>
      <rgbColor rgb="FFC6E0B4"/>
      <rgbColor rgb="FFF4B183"/>
      <rgbColor rgb="FFEDE7F6"/>
      <rgbColor rgb="FFF8CBAD"/>
      <rgbColor rgb="FF3366FF"/>
      <rgbColor rgb="FF33CCCC"/>
      <rgbColor rgb="FF9BBB59"/>
      <rgbColor rgb="FFFFD966"/>
      <rgbColor rgb="FFF79646"/>
      <rgbColor rgb="FFFF6600"/>
      <rgbColor rgb="FF8064A2"/>
      <rgbColor rgb="FFC9A227"/>
      <rgbColor rgb="FF003366"/>
      <rgbColor rgb="FF339966"/>
      <rgbColor rgb="FF003300"/>
      <rgbColor rgb="FF333300"/>
      <rgbColor rgb="FF833C00"/>
      <rgbColor rgb="FF993366"/>
      <rgbColor rgb="FF1F4E7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EEECE1"/>
  </sheetPr>
  <dimension ref="A1:F47"/>
  <sheetViews>
    <sheetView tabSelected="1" zoomScaleNormal="100" workbookViewId="0">
      <selection activeCell="B8" sqref="B8"/>
    </sheetView>
  </sheetViews>
  <sheetFormatPr baseColWidth="10" defaultColWidth="8.6640625" defaultRowHeight="15" x14ac:dyDescent="0.2"/>
  <cols>
    <col min="1" max="1" width="27.33203125" customWidth="1"/>
    <col min="2" max="2" width="38.1640625" customWidth="1"/>
    <col min="3" max="3" width="93.33203125" customWidth="1"/>
    <col min="4" max="4" width="14.5" customWidth="1"/>
    <col min="5" max="6" width="16.33203125" customWidth="1"/>
  </cols>
  <sheetData>
    <row r="1" spans="1:6" ht="25.5" customHeight="1" x14ac:dyDescent="0.2">
      <c r="A1" s="7" t="s">
        <v>0</v>
      </c>
      <c r="B1" s="7"/>
      <c r="C1" s="7"/>
      <c r="D1" s="7"/>
      <c r="E1" s="7"/>
      <c r="F1" s="7"/>
    </row>
    <row r="2" spans="1:6" ht="30" customHeight="1" x14ac:dyDescent="0.2">
      <c r="A2" s="6" t="s">
        <v>1</v>
      </c>
      <c r="B2" s="6"/>
      <c r="C2" s="6"/>
      <c r="D2" s="6"/>
      <c r="E2" s="6"/>
      <c r="F2" s="6"/>
    </row>
    <row r="3" spans="1:6" x14ac:dyDescent="0.2">
      <c r="A3" s="10"/>
      <c r="B3" s="10"/>
      <c r="C3" s="10"/>
      <c r="D3" s="10"/>
      <c r="E3" s="10"/>
      <c r="F3" s="10"/>
    </row>
    <row r="4" spans="1:6" x14ac:dyDescent="0.2">
      <c r="A4" s="5" t="s">
        <v>2</v>
      </c>
      <c r="B4" s="5"/>
      <c r="C4" s="5"/>
      <c r="D4" s="5"/>
      <c r="E4" s="5"/>
      <c r="F4" s="5"/>
    </row>
    <row r="5" spans="1:6" ht="37.5" customHeight="1" x14ac:dyDescent="0.2">
      <c r="A5" s="11" t="s">
        <v>3</v>
      </c>
      <c r="B5" s="12" t="s">
        <v>4</v>
      </c>
      <c r="C5" s="13" t="s">
        <v>5</v>
      </c>
      <c r="D5" s="14"/>
      <c r="E5" s="14"/>
      <c r="F5" s="14"/>
    </row>
    <row r="6" spans="1:6" ht="37.5" customHeight="1" x14ac:dyDescent="0.2">
      <c r="A6" s="11" t="s">
        <v>6</v>
      </c>
      <c r="B6" s="12" t="s">
        <v>7</v>
      </c>
      <c r="C6" s="13" t="s">
        <v>8</v>
      </c>
      <c r="D6" s="14"/>
      <c r="E6" s="14"/>
      <c r="F6" s="14"/>
    </row>
    <row r="7" spans="1:6" ht="49.5" customHeight="1" x14ac:dyDescent="0.2">
      <c r="A7" s="11" t="s">
        <v>9</v>
      </c>
      <c r="B7" s="12" t="s">
        <v>10</v>
      </c>
      <c r="C7" s="13" t="s">
        <v>11</v>
      </c>
      <c r="D7" s="14"/>
      <c r="E7" s="14"/>
      <c r="F7" s="14"/>
    </row>
    <row r="8" spans="1:6" ht="37.5" customHeight="1" x14ac:dyDescent="0.2">
      <c r="A8" s="11" t="s">
        <v>12</v>
      </c>
      <c r="B8" s="12" t="s">
        <v>13</v>
      </c>
      <c r="C8" s="13" t="s">
        <v>14</v>
      </c>
      <c r="D8" s="14"/>
      <c r="E8" s="14"/>
      <c r="F8" s="14"/>
    </row>
    <row r="9" spans="1:6" ht="24.75" customHeight="1" x14ac:dyDescent="0.2">
      <c r="A9" s="11" t="s">
        <v>15</v>
      </c>
      <c r="B9" s="12" t="s">
        <v>16</v>
      </c>
      <c r="C9" s="13" t="s">
        <v>17</v>
      </c>
      <c r="D9" s="14"/>
      <c r="E9" s="14"/>
      <c r="F9" s="14"/>
    </row>
    <row r="10" spans="1:6" x14ac:dyDescent="0.2">
      <c r="A10" s="10"/>
      <c r="B10" s="10"/>
      <c r="C10" s="10"/>
      <c r="D10" s="10"/>
      <c r="E10" s="10"/>
      <c r="F10" s="10"/>
    </row>
    <row r="11" spans="1:6" x14ac:dyDescent="0.2">
      <c r="A11" s="4" t="s">
        <v>18</v>
      </c>
      <c r="B11" s="4"/>
      <c r="C11" s="4"/>
      <c r="D11" s="4"/>
      <c r="E11" s="4"/>
      <c r="F11" s="4"/>
    </row>
    <row r="12" spans="1:6" x14ac:dyDescent="0.2">
      <c r="A12" s="15" t="s">
        <v>19</v>
      </c>
      <c r="B12" s="15" t="s">
        <v>20</v>
      </c>
      <c r="C12" s="15" t="s">
        <v>21</v>
      </c>
      <c r="D12" s="10"/>
      <c r="E12" s="10"/>
      <c r="F12" s="10"/>
    </row>
    <row r="13" spans="1:6" ht="24.75" customHeight="1" x14ac:dyDescent="0.2">
      <c r="A13" s="11" t="s">
        <v>22</v>
      </c>
      <c r="B13" s="16" t="s">
        <v>23</v>
      </c>
      <c r="C13" s="13" t="s">
        <v>24</v>
      </c>
      <c r="D13" s="10"/>
      <c r="E13" s="10"/>
      <c r="F13" s="10"/>
    </row>
    <row r="14" spans="1:6" ht="24.75" customHeight="1" x14ac:dyDescent="0.2">
      <c r="A14" s="11" t="s">
        <v>25</v>
      </c>
      <c r="B14" s="16" t="s">
        <v>23</v>
      </c>
      <c r="C14" s="13" t="s">
        <v>26</v>
      </c>
      <c r="D14" s="10"/>
      <c r="E14" s="10"/>
      <c r="F14" s="10"/>
    </row>
    <row r="15" spans="1:6" ht="24.75" customHeight="1" x14ac:dyDescent="0.2">
      <c r="A15" s="11" t="s">
        <v>27</v>
      </c>
      <c r="B15" s="16" t="s">
        <v>23</v>
      </c>
      <c r="C15" s="13" t="s">
        <v>28</v>
      </c>
      <c r="D15" s="10"/>
      <c r="E15" s="10"/>
      <c r="F15" s="10"/>
    </row>
    <row r="16" spans="1:6" x14ac:dyDescent="0.2">
      <c r="A16" s="11" t="s">
        <v>29</v>
      </c>
      <c r="B16" s="16" t="s">
        <v>23</v>
      </c>
      <c r="C16" s="13" t="s">
        <v>30</v>
      </c>
      <c r="D16" s="10"/>
      <c r="E16" s="10"/>
      <c r="F16" s="10"/>
    </row>
    <row r="17" spans="1:6" x14ac:dyDescent="0.2">
      <c r="A17" s="11" t="s">
        <v>31</v>
      </c>
      <c r="B17" s="16" t="s">
        <v>23</v>
      </c>
      <c r="C17" s="13" t="s">
        <v>32</v>
      </c>
      <c r="D17" s="10"/>
      <c r="E17" s="10"/>
      <c r="F17" s="10"/>
    </row>
    <row r="18" spans="1:6" ht="24.75" customHeight="1" x14ac:dyDescent="0.2">
      <c r="A18" s="11" t="s">
        <v>33</v>
      </c>
      <c r="B18" s="16" t="s">
        <v>23</v>
      </c>
      <c r="C18" s="13" t="s">
        <v>34</v>
      </c>
      <c r="D18" s="10"/>
      <c r="E18" s="10"/>
      <c r="F18" s="10"/>
    </row>
    <row r="19" spans="1:6" ht="24.75" customHeight="1" x14ac:dyDescent="0.2">
      <c r="A19" s="11" t="s">
        <v>35</v>
      </c>
      <c r="B19" s="16" t="s">
        <v>23</v>
      </c>
      <c r="C19" s="13" t="s">
        <v>36</v>
      </c>
      <c r="D19" s="10"/>
      <c r="E19" s="10"/>
      <c r="F19" s="10"/>
    </row>
    <row r="20" spans="1:6" ht="24.75" customHeight="1" x14ac:dyDescent="0.2">
      <c r="A20" s="11" t="s">
        <v>37</v>
      </c>
      <c r="B20" s="16" t="s">
        <v>23</v>
      </c>
      <c r="C20" s="13" t="s">
        <v>38</v>
      </c>
      <c r="D20" s="10"/>
      <c r="E20" s="10"/>
      <c r="F20" s="10"/>
    </row>
    <row r="21" spans="1:6" ht="37.5" customHeight="1" x14ac:dyDescent="0.2">
      <c r="A21" s="17" t="s">
        <v>39</v>
      </c>
      <c r="B21" s="18" t="s">
        <v>40</v>
      </c>
      <c r="C21" s="13" t="s">
        <v>41</v>
      </c>
      <c r="D21" s="10"/>
      <c r="E21" s="10"/>
      <c r="F21" s="10"/>
    </row>
    <row r="22" spans="1:6" ht="37.5" customHeight="1" x14ac:dyDescent="0.2">
      <c r="A22" s="17" t="s">
        <v>42</v>
      </c>
      <c r="B22" s="18" t="s">
        <v>40</v>
      </c>
      <c r="C22" s="13" t="s">
        <v>43</v>
      </c>
      <c r="D22" s="10"/>
      <c r="E22" s="10"/>
      <c r="F22" s="10"/>
    </row>
    <row r="23" spans="1:6" ht="24.75" customHeight="1" x14ac:dyDescent="0.2">
      <c r="A23" s="17" t="s">
        <v>44</v>
      </c>
      <c r="B23" s="18" t="s">
        <v>40</v>
      </c>
      <c r="C23" s="13" t="s">
        <v>45</v>
      </c>
      <c r="D23" s="10"/>
      <c r="E23" s="10"/>
      <c r="F23" s="10"/>
    </row>
    <row r="24" spans="1:6" x14ac:dyDescent="0.2">
      <c r="A24" s="10"/>
      <c r="B24" s="10"/>
      <c r="C24" s="10"/>
      <c r="D24" s="10"/>
      <c r="E24" s="10"/>
      <c r="F24" s="10"/>
    </row>
    <row r="25" spans="1:6" x14ac:dyDescent="0.2">
      <c r="A25" s="4" t="s">
        <v>46</v>
      </c>
      <c r="B25" s="4"/>
      <c r="C25" s="4"/>
      <c r="D25" s="4"/>
      <c r="E25" s="4"/>
      <c r="F25" s="4"/>
    </row>
    <row r="26" spans="1:6" ht="22.5" customHeight="1" x14ac:dyDescent="0.2">
      <c r="A26" s="19" t="s">
        <v>47</v>
      </c>
      <c r="B26" s="19" t="s">
        <v>48</v>
      </c>
      <c r="C26" s="19" t="s">
        <v>49</v>
      </c>
      <c r="D26" s="19" t="s">
        <v>50</v>
      </c>
      <c r="E26" s="19" t="s">
        <v>35</v>
      </c>
      <c r="F26" s="19" t="s">
        <v>51</v>
      </c>
    </row>
    <row r="27" spans="1:6" x14ac:dyDescent="0.2">
      <c r="A27" s="20" t="s">
        <v>52</v>
      </c>
      <c r="B27" s="21" t="s">
        <v>53</v>
      </c>
      <c r="C27" s="22" t="s">
        <v>54</v>
      </c>
      <c r="D27" s="23" t="s">
        <v>55</v>
      </c>
      <c r="E27" s="24" t="s">
        <v>56</v>
      </c>
      <c r="F27" s="25" t="s">
        <v>57</v>
      </c>
    </row>
    <row r="28" spans="1:6" x14ac:dyDescent="0.2">
      <c r="A28" s="3" t="s">
        <v>58</v>
      </c>
      <c r="B28" s="3"/>
      <c r="C28" s="3"/>
      <c r="D28" s="3"/>
      <c r="E28" s="3"/>
      <c r="F28" s="3"/>
    </row>
    <row r="29" spans="1:6" x14ac:dyDescent="0.2">
      <c r="A29" s="10"/>
      <c r="B29" s="10"/>
      <c r="C29" s="10"/>
      <c r="D29" s="10"/>
      <c r="E29" s="10"/>
      <c r="F29" s="10"/>
    </row>
    <row r="30" spans="1:6" x14ac:dyDescent="0.2">
      <c r="A30" s="2" t="s">
        <v>59</v>
      </c>
      <c r="B30" s="2"/>
      <c r="C30" s="2"/>
      <c r="D30" s="2"/>
      <c r="E30" s="2"/>
      <c r="F30" s="2"/>
    </row>
    <row r="31" spans="1:6" ht="25.5" customHeight="1" x14ac:dyDescent="0.2">
      <c r="A31" s="15" t="s">
        <v>60</v>
      </c>
      <c r="B31" s="15" t="s">
        <v>61</v>
      </c>
      <c r="C31" s="15" t="s">
        <v>62</v>
      </c>
      <c r="D31" s="26" t="s">
        <v>63</v>
      </c>
      <c r="E31" s="26" t="s">
        <v>37</v>
      </c>
      <c r="F31" s="10"/>
    </row>
    <row r="32" spans="1:6" ht="24.75" customHeight="1" x14ac:dyDescent="0.2">
      <c r="A32" s="11" t="s">
        <v>64</v>
      </c>
      <c r="B32" s="16" t="s">
        <v>65</v>
      </c>
      <c r="C32" s="13" t="s">
        <v>66</v>
      </c>
      <c r="D32" s="27"/>
      <c r="E32" s="27"/>
      <c r="F32" s="10"/>
    </row>
    <row r="33" spans="1:6" ht="75" customHeight="1" x14ac:dyDescent="0.2">
      <c r="A33" s="11" t="s">
        <v>67</v>
      </c>
      <c r="B33" s="16" t="s">
        <v>68</v>
      </c>
      <c r="C33" s="13" t="s">
        <v>69</v>
      </c>
      <c r="D33" s="27">
        <f>COUNTA('Service Obligations (general)'!C4:C29)</f>
        <v>19</v>
      </c>
      <c r="E33" s="27">
        <f>COUNTIF('Service Obligations (general)'!F4:F29,"Yes")</f>
        <v>3</v>
      </c>
      <c r="F33" s="10"/>
    </row>
    <row r="34" spans="1:6" ht="87" customHeight="1" x14ac:dyDescent="0.2">
      <c r="A34" s="11" t="s">
        <v>70</v>
      </c>
      <c r="B34" s="16" t="s">
        <v>68</v>
      </c>
      <c r="C34" s="13" t="s">
        <v>71</v>
      </c>
      <c r="D34" s="27">
        <f>COUNTA('NFR (general)'!C4:C27)</f>
        <v>24</v>
      </c>
      <c r="E34" s="27">
        <f>COUNTIF('NFR (general)'!F4:F27,"Yes")</f>
        <v>6</v>
      </c>
      <c r="F34" s="10"/>
    </row>
    <row r="35" spans="1:6" ht="37.5" customHeight="1" x14ac:dyDescent="0.2">
      <c r="A35" s="11" t="s">
        <v>72</v>
      </c>
      <c r="B35" s="16" t="s">
        <v>73</v>
      </c>
      <c r="C35" s="13" t="s">
        <v>74</v>
      </c>
      <c r="D35" s="27">
        <f>COUNTA('eCTD (5.1)'!C4:C79)</f>
        <v>76</v>
      </c>
      <c r="E35" s="27">
        <f>COUNTIF('eCTD (5.1)'!H4:H79,"Yes")</f>
        <v>18</v>
      </c>
      <c r="F35" s="10"/>
    </row>
    <row r="36" spans="1:6" ht="24.75" customHeight="1" x14ac:dyDescent="0.2">
      <c r="A36" s="11" t="s">
        <v>75</v>
      </c>
      <c r="B36" s="16" t="s">
        <v>76</v>
      </c>
      <c r="C36" s="13" t="s">
        <v>77</v>
      </c>
      <c r="D36" s="27">
        <f>COUNTA('Data Standards (5.2)'!C4:C29)</f>
        <v>26</v>
      </c>
      <c r="E36" s="27">
        <f>COUNTIF('Data Standards (5.2)'!H4:H29,"Yes")</f>
        <v>9</v>
      </c>
      <c r="F36" s="10"/>
    </row>
    <row r="37" spans="1:6" ht="24.75" customHeight="1" x14ac:dyDescent="0.2">
      <c r="A37" s="11" t="s">
        <v>78</v>
      </c>
      <c r="B37" s="16" t="s">
        <v>79</v>
      </c>
      <c r="C37" s="13" t="s">
        <v>80</v>
      </c>
      <c r="D37" s="27">
        <f>COUNTA('Enterprise Setup (5.3)'!C4:C36)</f>
        <v>33</v>
      </c>
      <c r="E37" s="27">
        <f>COUNTIF('Enterprise Setup (5.3)'!H4:H36,"Yes")</f>
        <v>13</v>
      </c>
      <c r="F37" s="10"/>
    </row>
    <row r="38" spans="1:6" ht="37.5" customHeight="1" x14ac:dyDescent="0.2">
      <c r="A38" s="11" t="s">
        <v>81</v>
      </c>
      <c r="B38" s="16" t="s">
        <v>82</v>
      </c>
      <c r="C38" s="13" t="s">
        <v>83</v>
      </c>
      <c r="D38" s="27">
        <f>COUNTA('Systems Integration (5.4)'!C4:C28)</f>
        <v>25</v>
      </c>
      <c r="E38" s="27">
        <f>COUNTIF('Systems Integration (5.4)'!H4:H28,"Yes")</f>
        <v>4</v>
      </c>
      <c r="F38" s="10"/>
    </row>
    <row r="39" spans="1:6" ht="49.5" customHeight="1" x14ac:dyDescent="0.2">
      <c r="A39" s="11" t="s">
        <v>84</v>
      </c>
      <c r="B39" s="16" t="s">
        <v>85</v>
      </c>
      <c r="C39" s="13" t="s">
        <v>86</v>
      </c>
      <c r="D39" s="27">
        <f>COUNTA('Submission Portal (5.5.2)'!C4:C68)</f>
        <v>65</v>
      </c>
      <c r="E39" s="27">
        <f>COUNTIF('Submission Portal (5.5.2)'!H4:H68,"Yes")</f>
        <v>21</v>
      </c>
      <c r="F39" s="10"/>
    </row>
    <row r="40" spans="1:6" ht="37.5" customHeight="1" x14ac:dyDescent="0.2">
      <c r="A40" s="11" t="s">
        <v>87</v>
      </c>
      <c r="B40" s="16" t="s">
        <v>85</v>
      </c>
      <c r="C40" s="13" t="s">
        <v>88</v>
      </c>
      <c r="D40" s="27">
        <f>COUNTA('Workflow Engine (5.5.3)'!C4:C50)</f>
        <v>47</v>
      </c>
      <c r="E40" s="27">
        <f>COUNTIF('Workflow Engine (5.5.3)'!H4:H50,"Yes")</f>
        <v>8</v>
      </c>
      <c r="F40" s="10"/>
    </row>
    <row r="41" spans="1:6" ht="37.5" customHeight="1" x14ac:dyDescent="0.2">
      <c r="A41" s="11" t="s">
        <v>89</v>
      </c>
      <c r="B41" s="16" t="s">
        <v>90</v>
      </c>
      <c r="C41" s="13" t="s">
        <v>91</v>
      </c>
      <c r="D41" s="27">
        <f>COUNTA('Market Authorization (5.5.4)'!B4:B25)</f>
        <v>22</v>
      </c>
      <c r="E41" s="27">
        <f>COUNTIF('Market Authorization (5.5.4)'!G4:G25,"Yes")</f>
        <v>4</v>
      </c>
      <c r="F41" s="10"/>
    </row>
    <row r="42" spans="1:6" ht="37.5" customHeight="1" x14ac:dyDescent="0.2">
      <c r="A42" s="11" t="s">
        <v>92</v>
      </c>
      <c r="B42" s="16" t="s">
        <v>90</v>
      </c>
      <c r="C42" s="13" t="s">
        <v>93</v>
      </c>
      <c r="D42" s="27">
        <f>COUNTA('Inspections (5.5.9)'!C4:C26)</f>
        <v>23</v>
      </c>
      <c r="E42" s="27">
        <f>COUNTIF('Inspections (5.5.9)'!H4:H26,"Yes")</f>
        <v>4</v>
      </c>
      <c r="F42" s="10"/>
    </row>
    <row r="43" spans="1:6" ht="24.75" customHeight="1" x14ac:dyDescent="0.2">
      <c r="A43" s="11" t="s">
        <v>94</v>
      </c>
      <c r="B43" s="16" t="s">
        <v>95</v>
      </c>
      <c r="C43" s="13" t="s">
        <v>96</v>
      </c>
      <c r="D43" s="27">
        <f>COUNTA('Billing (5.5.11)'!C4:C22)</f>
        <v>19</v>
      </c>
      <c r="E43" s="27">
        <f>COUNTIF('Billing (5.5.11)'!H4:H22,"Yes")</f>
        <v>2</v>
      </c>
      <c r="F43" s="10"/>
    </row>
    <row r="44" spans="1:6" ht="37.5" customHeight="1" x14ac:dyDescent="0.2">
      <c r="A44" s="11" t="s">
        <v>97</v>
      </c>
      <c r="B44" s="16" t="s">
        <v>95</v>
      </c>
      <c r="C44" s="13" t="s">
        <v>98</v>
      </c>
      <c r="D44" s="27">
        <f>COUNTA('MDM (5.5.12)'!C4:C17)</f>
        <v>14</v>
      </c>
      <c r="E44" s="27">
        <f>COUNTIF('MDM (5.5.12)'!H4:H17,"Yes")</f>
        <v>3</v>
      </c>
      <c r="F44" s="10"/>
    </row>
    <row r="45" spans="1:6" ht="25.5" customHeight="1" x14ac:dyDescent="0.2">
      <c r="A45" s="11" t="s">
        <v>99</v>
      </c>
      <c r="B45" s="28"/>
      <c r="C45" s="29" t="s">
        <v>100</v>
      </c>
      <c r="D45" s="30">
        <f>SUM(D33:D44)</f>
        <v>393</v>
      </c>
      <c r="E45" s="30">
        <f>SUM(E33:E44)</f>
        <v>95</v>
      </c>
      <c r="F45" s="10"/>
    </row>
    <row r="46" spans="1:6" x14ac:dyDescent="0.2">
      <c r="A46" s="10"/>
      <c r="B46" s="10"/>
      <c r="C46" s="10"/>
      <c r="D46" s="10"/>
      <c r="E46" s="10"/>
      <c r="F46" s="10"/>
    </row>
    <row r="47" spans="1:6" x14ac:dyDescent="0.2">
      <c r="A47" s="3"/>
      <c r="B47" s="3"/>
      <c r="C47" s="3"/>
      <c r="D47" s="3"/>
      <c r="E47" s="3"/>
      <c r="F47" s="3"/>
    </row>
  </sheetData>
  <mergeCells count="8">
    <mergeCell ref="A28:F28"/>
    <mergeCell ref="A30:F30"/>
    <mergeCell ref="A47:F47"/>
    <mergeCell ref="A1:F1"/>
    <mergeCell ref="A2:F2"/>
    <mergeCell ref="A4:F4"/>
    <mergeCell ref="A11:F11"/>
    <mergeCell ref="A25:F25"/>
  </mergeCells>
  <pageMargins left="0.7" right="0.7" top="0.75" bottom="0.75" header="0.511811023622047" footer="0.511811023622047"/>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504D"/>
  </sheetPr>
  <dimension ref="A1:H22"/>
  <sheetViews>
    <sheetView zoomScaleNormal="100" workbookViewId="0">
      <pane ySplit="3" topLeftCell="A4" activePane="bottomLeft" state="frozen"/>
      <selection pane="bottomLeft" activeCell="D8" sqref="D8"/>
    </sheetView>
  </sheetViews>
  <sheetFormatPr baseColWidth="10" defaultColWidth="8.6640625" defaultRowHeight="15" x14ac:dyDescent="0.2"/>
  <cols>
    <col min="1" max="1" width="11" customWidth="1"/>
    <col min="2" max="2" width="24" customWidth="1"/>
    <col min="3" max="3" width="78" customWidth="1"/>
    <col min="4" max="4" width="11" customWidth="1"/>
    <col min="5" max="5" width="20" customWidth="1"/>
    <col min="6" max="6" width="17.33203125" customWidth="1"/>
    <col min="7" max="7" width="25.5" customWidth="1"/>
    <col min="8" max="8" width="58.1640625" customWidth="1"/>
  </cols>
  <sheetData>
    <row r="1" spans="1:8" ht="25.5" customHeight="1" x14ac:dyDescent="0.2">
      <c r="A1" s="9" t="s">
        <v>101</v>
      </c>
      <c r="B1" s="9"/>
      <c r="C1" s="9"/>
      <c r="D1" s="9"/>
      <c r="E1" s="32"/>
      <c r="F1" s="32"/>
      <c r="G1" s="32"/>
      <c r="H1" s="32"/>
    </row>
    <row r="2" spans="1:8" ht="72" customHeight="1" x14ac:dyDescent="0.2">
      <c r="A2" s="8" t="s">
        <v>102</v>
      </c>
      <c r="B2" s="8"/>
      <c r="C2" s="8"/>
      <c r="D2" s="8"/>
      <c r="E2" s="8"/>
      <c r="F2" s="8"/>
      <c r="G2" s="8"/>
      <c r="H2" s="8"/>
    </row>
    <row r="3" spans="1:8" ht="33.75" customHeight="1" x14ac:dyDescent="0.2">
      <c r="A3" s="33" t="s">
        <v>103</v>
      </c>
      <c r="B3" s="33" t="s">
        <v>104</v>
      </c>
      <c r="C3" s="33" t="s">
        <v>105</v>
      </c>
      <c r="D3" s="33" t="s">
        <v>33</v>
      </c>
      <c r="E3" s="33" t="s">
        <v>35</v>
      </c>
      <c r="F3" s="33" t="s">
        <v>37</v>
      </c>
      <c r="G3" s="33" t="s">
        <v>39</v>
      </c>
      <c r="H3" s="33" t="s">
        <v>44</v>
      </c>
    </row>
    <row r="4" spans="1:8" ht="37.5" customHeight="1" x14ac:dyDescent="0.2">
      <c r="A4" s="34" t="s">
        <v>106</v>
      </c>
      <c r="B4" s="35" t="s">
        <v>107</v>
      </c>
      <c r="C4" s="35" t="s">
        <v>108</v>
      </c>
      <c r="D4" s="36" t="s">
        <v>52</v>
      </c>
      <c r="E4" s="37" t="s">
        <v>109</v>
      </c>
      <c r="F4" s="38"/>
      <c r="G4" s="39"/>
      <c r="H4" s="40"/>
    </row>
    <row r="5" spans="1:8" ht="37.5" customHeight="1" x14ac:dyDescent="0.2">
      <c r="A5" s="34" t="s">
        <v>110</v>
      </c>
      <c r="B5" s="35" t="s">
        <v>107</v>
      </c>
      <c r="C5" s="35" t="s">
        <v>111</v>
      </c>
      <c r="D5" s="36" t="s">
        <v>52</v>
      </c>
      <c r="E5" s="37" t="s">
        <v>109</v>
      </c>
      <c r="F5" s="38"/>
      <c r="G5" s="39"/>
      <c r="H5" s="40"/>
    </row>
    <row r="6" spans="1:8" ht="24.75" customHeight="1" x14ac:dyDescent="0.2">
      <c r="A6" s="34" t="s">
        <v>112</v>
      </c>
      <c r="B6" s="35" t="s">
        <v>107</v>
      </c>
      <c r="C6" s="35" t="s">
        <v>113</v>
      </c>
      <c r="D6" s="36" t="s">
        <v>52</v>
      </c>
      <c r="E6" s="37" t="s">
        <v>109</v>
      </c>
      <c r="F6" s="38"/>
      <c r="G6" s="39"/>
      <c r="H6" s="40"/>
    </row>
    <row r="7" spans="1:8" ht="37.5" customHeight="1" x14ac:dyDescent="0.2">
      <c r="A7" s="34" t="s">
        <v>114</v>
      </c>
      <c r="B7" s="35" t="s">
        <v>107</v>
      </c>
      <c r="C7" s="35" t="s">
        <v>115</v>
      </c>
      <c r="D7" s="41" t="s">
        <v>53</v>
      </c>
      <c r="E7" s="37" t="s">
        <v>109</v>
      </c>
      <c r="F7" s="38"/>
      <c r="G7" s="39"/>
      <c r="H7" s="40"/>
    </row>
    <row r="8" spans="1:8" ht="37.5" customHeight="1" x14ac:dyDescent="0.2">
      <c r="A8" s="42" t="s">
        <v>116</v>
      </c>
      <c r="B8" s="43" t="s">
        <v>117</v>
      </c>
      <c r="C8" s="43" t="s">
        <v>118</v>
      </c>
      <c r="D8" s="36" t="s">
        <v>52</v>
      </c>
      <c r="E8" s="37" t="s">
        <v>109</v>
      </c>
      <c r="F8" s="38"/>
      <c r="G8" s="39"/>
      <c r="H8" s="40"/>
    </row>
    <row r="9" spans="1:8" ht="37.5" customHeight="1" x14ac:dyDescent="0.2">
      <c r="A9" s="42" t="s">
        <v>119</v>
      </c>
      <c r="B9" s="43" t="s">
        <v>117</v>
      </c>
      <c r="C9" s="43" t="s">
        <v>120</v>
      </c>
      <c r="D9" s="41" t="s">
        <v>53</v>
      </c>
      <c r="E9" s="37" t="s">
        <v>121</v>
      </c>
      <c r="F9" s="38"/>
      <c r="G9" s="39"/>
      <c r="H9" s="40"/>
    </row>
    <row r="10" spans="1:8" ht="24.75" customHeight="1" x14ac:dyDescent="0.2">
      <c r="A10" s="34" t="s">
        <v>122</v>
      </c>
      <c r="B10" s="35" t="s">
        <v>123</v>
      </c>
      <c r="C10" s="35" t="s">
        <v>124</v>
      </c>
      <c r="D10" s="36" t="s">
        <v>52</v>
      </c>
      <c r="E10" s="37" t="s">
        <v>121</v>
      </c>
      <c r="F10" s="38"/>
      <c r="G10" s="39"/>
      <c r="H10" s="40"/>
    </row>
    <row r="11" spans="1:8" ht="37.5" customHeight="1" x14ac:dyDescent="0.2">
      <c r="A11" s="34" t="s">
        <v>125</v>
      </c>
      <c r="B11" s="35" t="s">
        <v>123</v>
      </c>
      <c r="C11" s="35" t="s">
        <v>126</v>
      </c>
      <c r="D11" s="41" t="s">
        <v>53</v>
      </c>
      <c r="E11" s="37" t="s">
        <v>121</v>
      </c>
      <c r="F11" s="38"/>
      <c r="G11" s="39"/>
      <c r="H11" s="40"/>
    </row>
    <row r="12" spans="1:8" ht="37.5" customHeight="1" x14ac:dyDescent="0.2">
      <c r="A12" s="34" t="s">
        <v>127</v>
      </c>
      <c r="B12" s="35" t="s">
        <v>123</v>
      </c>
      <c r="C12" s="35" t="s">
        <v>128</v>
      </c>
      <c r="D12" s="36" t="s">
        <v>52</v>
      </c>
      <c r="E12" s="37" t="s">
        <v>121</v>
      </c>
      <c r="F12" s="38"/>
      <c r="G12" s="39"/>
      <c r="H12" s="40"/>
    </row>
    <row r="13" spans="1:8" ht="37.5" customHeight="1" x14ac:dyDescent="0.2">
      <c r="A13" s="42" t="s">
        <v>129</v>
      </c>
      <c r="B13" s="43" t="s">
        <v>130</v>
      </c>
      <c r="C13" s="43" t="s">
        <v>131</v>
      </c>
      <c r="D13" s="41" t="s">
        <v>53</v>
      </c>
      <c r="E13" s="37" t="s">
        <v>109</v>
      </c>
      <c r="F13" s="38"/>
      <c r="G13" s="39"/>
      <c r="H13" s="40"/>
    </row>
    <row r="14" spans="1:8" ht="37.5" customHeight="1" x14ac:dyDescent="0.2">
      <c r="A14" s="42" t="s">
        <v>132</v>
      </c>
      <c r="B14" s="43" t="s">
        <v>130</v>
      </c>
      <c r="C14" s="43" t="s">
        <v>133</v>
      </c>
      <c r="D14" s="36" t="s">
        <v>52</v>
      </c>
      <c r="E14" s="37" t="s">
        <v>121</v>
      </c>
      <c r="F14" s="44" t="s">
        <v>57</v>
      </c>
      <c r="G14" s="39"/>
      <c r="H14" s="40"/>
    </row>
    <row r="15" spans="1:8" ht="24.75" customHeight="1" x14ac:dyDescent="0.2">
      <c r="A15" s="34" t="s">
        <v>134</v>
      </c>
      <c r="B15" s="35" t="s">
        <v>135</v>
      </c>
      <c r="C15" s="35" t="s">
        <v>136</v>
      </c>
      <c r="D15" s="41" t="s">
        <v>53</v>
      </c>
      <c r="E15" s="37" t="s">
        <v>121</v>
      </c>
      <c r="F15" s="38"/>
      <c r="G15" s="39"/>
      <c r="H15" s="40"/>
    </row>
    <row r="16" spans="1:8" ht="37.5" customHeight="1" x14ac:dyDescent="0.2">
      <c r="A16" s="34" t="s">
        <v>137</v>
      </c>
      <c r="B16" s="35" t="s">
        <v>138</v>
      </c>
      <c r="C16" s="35" t="s">
        <v>139</v>
      </c>
      <c r="D16" s="41" t="s">
        <v>53</v>
      </c>
      <c r="E16" s="37" t="s">
        <v>109</v>
      </c>
      <c r="F16" s="38"/>
      <c r="G16" s="39"/>
      <c r="H16" s="40"/>
    </row>
    <row r="17" spans="1:8" ht="37.5" customHeight="1" x14ac:dyDescent="0.2">
      <c r="A17" s="34" t="s">
        <v>140</v>
      </c>
      <c r="B17" s="35" t="s">
        <v>138</v>
      </c>
      <c r="C17" s="35" t="s">
        <v>141</v>
      </c>
      <c r="D17" s="41" t="s">
        <v>53</v>
      </c>
      <c r="E17" s="37" t="s">
        <v>109</v>
      </c>
      <c r="F17" s="38"/>
      <c r="G17" s="39"/>
      <c r="H17" s="40"/>
    </row>
    <row r="18" spans="1:8" ht="37.5" customHeight="1" x14ac:dyDescent="0.2">
      <c r="A18" s="42" t="s">
        <v>142</v>
      </c>
      <c r="B18" s="43" t="s">
        <v>143</v>
      </c>
      <c r="C18" s="43" t="s">
        <v>144</v>
      </c>
      <c r="D18" s="36" t="s">
        <v>52</v>
      </c>
      <c r="E18" s="37" t="s">
        <v>121</v>
      </c>
      <c r="F18" s="44" t="s">
        <v>57</v>
      </c>
      <c r="G18" s="39"/>
      <c r="H18" s="40"/>
    </row>
    <row r="19" spans="1:8" ht="24.75" customHeight="1" x14ac:dyDescent="0.2">
      <c r="A19" s="42" t="s">
        <v>145</v>
      </c>
      <c r="B19" s="43" t="s">
        <v>143</v>
      </c>
      <c r="C19" s="43" t="s">
        <v>146</v>
      </c>
      <c r="D19" s="36" t="s">
        <v>52</v>
      </c>
      <c r="E19" s="37" t="s">
        <v>109</v>
      </c>
      <c r="F19" s="38"/>
      <c r="G19" s="39"/>
      <c r="H19" s="40"/>
    </row>
    <row r="20" spans="1:8" ht="37.5" customHeight="1" x14ac:dyDescent="0.2">
      <c r="A20" s="42" t="s">
        <v>147</v>
      </c>
      <c r="B20" s="43" t="s">
        <v>143</v>
      </c>
      <c r="C20" s="43" t="s">
        <v>148</v>
      </c>
      <c r="D20" s="41" t="s">
        <v>53</v>
      </c>
      <c r="E20" s="37" t="s">
        <v>121</v>
      </c>
      <c r="F20" s="38"/>
      <c r="G20" s="39"/>
      <c r="H20" s="40"/>
    </row>
    <row r="21" spans="1:8" ht="37.5" customHeight="1" x14ac:dyDescent="0.2">
      <c r="A21" s="42" t="s">
        <v>149</v>
      </c>
      <c r="B21" s="43" t="s">
        <v>143</v>
      </c>
      <c r="C21" s="43" t="s">
        <v>150</v>
      </c>
      <c r="D21" s="41" t="s">
        <v>53</v>
      </c>
      <c r="E21" s="37" t="s">
        <v>121</v>
      </c>
      <c r="F21" s="38"/>
      <c r="G21" s="39"/>
      <c r="H21" s="40"/>
    </row>
    <row r="22" spans="1:8" ht="37.5" customHeight="1" x14ac:dyDescent="0.2">
      <c r="A22" s="45" t="s">
        <v>151</v>
      </c>
      <c r="B22" s="46" t="s">
        <v>152</v>
      </c>
      <c r="C22" s="46" t="s">
        <v>153</v>
      </c>
      <c r="D22" s="36" t="s">
        <v>52</v>
      </c>
      <c r="E22" s="37" t="s">
        <v>109</v>
      </c>
      <c r="F22" s="44" t="s">
        <v>57</v>
      </c>
      <c r="G22" s="39"/>
      <c r="H22" s="40"/>
    </row>
  </sheetData>
  <mergeCells count="2">
    <mergeCell ref="A1:D1"/>
    <mergeCell ref="A2:H2"/>
  </mergeCells>
  <dataValidations count="1">
    <dataValidation type="list" allowBlank="1" showInputMessage="1" showErrorMessage="1" sqref="G4:G22" xr:uid="{00000000-0002-0000-0100-000000000000}">
      <formula1>"OOTB,Configured,Custom,Unable"</formula1>
      <formula2>0</formula2>
    </dataValidation>
  </dataValidations>
  <pageMargins left="0.7" right="0.7" top="0.75" bottom="0.75"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504D"/>
  </sheetPr>
  <dimension ref="A1:I27"/>
  <sheetViews>
    <sheetView zoomScale="97" zoomScaleNormal="97" workbookViewId="0">
      <pane ySplit="3" topLeftCell="A4" activePane="bottomLeft" state="frozen"/>
      <selection pane="bottomLeft" activeCell="C12" sqref="C12"/>
    </sheetView>
  </sheetViews>
  <sheetFormatPr baseColWidth="10" defaultColWidth="8.6640625" defaultRowHeight="15" x14ac:dyDescent="0.2"/>
  <cols>
    <col min="1" max="1" width="17" customWidth="1"/>
    <col min="2" max="2" width="26" customWidth="1"/>
    <col min="3" max="3" width="78" customWidth="1"/>
    <col min="4" max="4" width="11" customWidth="1"/>
    <col min="5" max="5" width="20" customWidth="1"/>
    <col min="6" max="6" width="14.1640625" customWidth="1"/>
    <col min="7" max="7" width="25.5" customWidth="1"/>
    <col min="8" max="8" width="27.33203125" customWidth="1"/>
    <col min="9" max="9" width="58.1640625" customWidth="1"/>
  </cols>
  <sheetData>
    <row r="1" spans="1:9" ht="24" customHeight="1" x14ac:dyDescent="0.2">
      <c r="A1" s="7" t="s">
        <v>154</v>
      </c>
      <c r="B1" s="7"/>
      <c r="C1" s="7"/>
      <c r="D1" s="7"/>
      <c r="E1" s="7"/>
      <c r="F1" s="7"/>
      <c r="G1" s="7"/>
      <c r="H1" s="7"/>
      <c r="I1" s="7"/>
    </row>
    <row r="2" spans="1:9" ht="33.75" customHeight="1" x14ac:dyDescent="0.2">
      <c r="A2" s="8" t="s">
        <v>155</v>
      </c>
      <c r="B2" s="8"/>
      <c r="C2" s="8"/>
      <c r="D2" s="8"/>
      <c r="E2" s="8"/>
      <c r="F2" s="8"/>
      <c r="G2" s="8"/>
      <c r="H2" s="8"/>
      <c r="I2" s="8"/>
    </row>
    <row r="3" spans="1:9" ht="33.75" customHeight="1" x14ac:dyDescent="0.2">
      <c r="A3" s="33" t="s">
        <v>156</v>
      </c>
      <c r="B3" s="33" t="s">
        <v>157</v>
      </c>
      <c r="C3" s="33" t="s">
        <v>31</v>
      </c>
      <c r="D3" s="33" t="s">
        <v>33</v>
      </c>
      <c r="E3" s="33" t="s">
        <v>35</v>
      </c>
      <c r="F3" s="33" t="s">
        <v>37</v>
      </c>
      <c r="G3" s="33" t="s">
        <v>39</v>
      </c>
      <c r="H3" s="33" t="s">
        <v>42</v>
      </c>
      <c r="I3" s="33" t="s">
        <v>44</v>
      </c>
    </row>
    <row r="4" spans="1:9" ht="31.5" customHeight="1" x14ac:dyDescent="0.2">
      <c r="A4" s="47" t="s">
        <v>158</v>
      </c>
      <c r="B4" s="48" t="s">
        <v>159</v>
      </c>
      <c r="C4" s="48" t="s">
        <v>160</v>
      </c>
      <c r="D4" s="49" t="s">
        <v>52</v>
      </c>
      <c r="E4" s="37" t="s">
        <v>121</v>
      </c>
      <c r="F4" s="50"/>
      <c r="G4" s="39"/>
      <c r="H4" s="39"/>
      <c r="I4" s="40"/>
    </row>
    <row r="5" spans="1:9" ht="37.5" customHeight="1" x14ac:dyDescent="0.2">
      <c r="A5" s="47" t="s">
        <v>161</v>
      </c>
      <c r="B5" s="48" t="s">
        <v>159</v>
      </c>
      <c r="C5" s="48" t="s">
        <v>162</v>
      </c>
      <c r="D5" s="49" t="s">
        <v>52</v>
      </c>
      <c r="E5" s="37" t="s">
        <v>121</v>
      </c>
      <c r="F5" s="50"/>
      <c r="G5" s="39"/>
      <c r="H5" s="39"/>
      <c r="I5" s="40"/>
    </row>
    <row r="6" spans="1:9" ht="24.75" customHeight="1" x14ac:dyDescent="0.2">
      <c r="A6" s="47" t="s">
        <v>163</v>
      </c>
      <c r="B6" s="48" t="s">
        <v>159</v>
      </c>
      <c r="C6" s="48" t="s">
        <v>164</v>
      </c>
      <c r="D6" s="49" t="s">
        <v>52</v>
      </c>
      <c r="E6" s="37" t="s">
        <v>121</v>
      </c>
      <c r="F6" s="50"/>
      <c r="G6" s="39"/>
      <c r="H6" s="39"/>
      <c r="I6" s="40"/>
    </row>
    <row r="7" spans="1:9" ht="24.75" customHeight="1" x14ac:dyDescent="0.2">
      <c r="A7" s="47" t="s">
        <v>165</v>
      </c>
      <c r="B7" s="48" t="s">
        <v>159</v>
      </c>
      <c r="C7" s="48" t="s">
        <v>166</v>
      </c>
      <c r="D7" s="49" t="s">
        <v>52</v>
      </c>
      <c r="E7" s="37" t="s">
        <v>121</v>
      </c>
      <c r="F7" s="50"/>
      <c r="G7" s="39"/>
      <c r="H7" s="39"/>
      <c r="I7" s="40"/>
    </row>
    <row r="8" spans="1:9" ht="37.5" customHeight="1" x14ac:dyDescent="0.2">
      <c r="A8" s="47" t="s">
        <v>167</v>
      </c>
      <c r="B8" s="48" t="s">
        <v>159</v>
      </c>
      <c r="C8" s="48" t="s">
        <v>168</v>
      </c>
      <c r="D8" s="49" t="s">
        <v>52</v>
      </c>
      <c r="E8" s="37" t="s">
        <v>121</v>
      </c>
      <c r="F8" s="51" t="s">
        <v>57</v>
      </c>
      <c r="G8" s="39"/>
      <c r="H8" s="39"/>
      <c r="I8" s="40"/>
    </row>
    <row r="9" spans="1:9" ht="24.75" customHeight="1" x14ac:dyDescent="0.2">
      <c r="A9" s="47" t="s">
        <v>169</v>
      </c>
      <c r="B9" s="48" t="s">
        <v>159</v>
      </c>
      <c r="C9" s="48" t="s">
        <v>170</v>
      </c>
      <c r="D9" s="49" t="s">
        <v>52</v>
      </c>
      <c r="E9" s="37" t="s">
        <v>121</v>
      </c>
      <c r="F9" s="50"/>
      <c r="G9" s="39"/>
      <c r="H9" s="39"/>
      <c r="I9" s="40"/>
    </row>
    <row r="10" spans="1:9" ht="37.5" customHeight="1" x14ac:dyDescent="0.2">
      <c r="A10" s="47" t="s">
        <v>171</v>
      </c>
      <c r="B10" s="48" t="s">
        <v>159</v>
      </c>
      <c r="C10" s="48" t="s">
        <v>172</v>
      </c>
      <c r="D10" s="49" t="s">
        <v>52</v>
      </c>
      <c r="E10" s="37" t="s">
        <v>173</v>
      </c>
      <c r="F10" s="50"/>
      <c r="G10" s="39"/>
      <c r="H10" s="39"/>
      <c r="I10" s="40"/>
    </row>
    <row r="11" spans="1:9" ht="24.75" customHeight="1" x14ac:dyDescent="0.2">
      <c r="A11" s="52" t="s">
        <v>174</v>
      </c>
      <c r="B11" s="53" t="s">
        <v>175</v>
      </c>
      <c r="C11" s="53" t="s">
        <v>176</v>
      </c>
      <c r="D11" s="49" t="s">
        <v>52</v>
      </c>
      <c r="E11" s="37" t="s">
        <v>121</v>
      </c>
      <c r="F11" s="50"/>
      <c r="G11" s="39"/>
      <c r="H11" s="39"/>
      <c r="I11" s="40"/>
    </row>
    <row r="12" spans="1:9" ht="24.75" customHeight="1" x14ac:dyDescent="0.2">
      <c r="A12" s="52" t="s">
        <v>177</v>
      </c>
      <c r="B12" s="53" t="s">
        <v>175</v>
      </c>
      <c r="C12" s="53" t="s">
        <v>178</v>
      </c>
      <c r="D12" s="54" t="s">
        <v>53</v>
      </c>
      <c r="E12" s="37" t="s">
        <v>173</v>
      </c>
      <c r="F12" s="50"/>
      <c r="G12" s="39"/>
      <c r="H12" s="39"/>
      <c r="I12" s="40"/>
    </row>
    <row r="13" spans="1:9" x14ac:dyDescent="0.2">
      <c r="A13" s="47" t="s">
        <v>179</v>
      </c>
      <c r="B13" s="48" t="s">
        <v>180</v>
      </c>
      <c r="C13" s="48" t="s">
        <v>181</v>
      </c>
      <c r="D13" s="49" t="s">
        <v>52</v>
      </c>
      <c r="E13" s="37" t="s">
        <v>121</v>
      </c>
      <c r="F13" s="50"/>
      <c r="G13" s="39"/>
      <c r="H13" s="39"/>
      <c r="I13" s="40"/>
    </row>
    <row r="14" spans="1:9" ht="24.75" customHeight="1" x14ac:dyDescent="0.2">
      <c r="A14" s="52" t="s">
        <v>182</v>
      </c>
      <c r="B14" s="53" t="s">
        <v>183</v>
      </c>
      <c r="C14" s="53" t="s">
        <v>184</v>
      </c>
      <c r="D14" s="54" t="s">
        <v>53</v>
      </c>
      <c r="E14" s="37" t="s">
        <v>185</v>
      </c>
      <c r="F14" s="50"/>
      <c r="G14" s="39"/>
      <c r="H14" s="39"/>
      <c r="I14" s="40"/>
    </row>
    <row r="15" spans="1:9" ht="24.75" customHeight="1" x14ac:dyDescent="0.2">
      <c r="A15" s="47" t="s">
        <v>186</v>
      </c>
      <c r="B15" s="48" t="s">
        <v>187</v>
      </c>
      <c r="C15" s="48" t="s">
        <v>188</v>
      </c>
      <c r="D15" s="49" t="s">
        <v>52</v>
      </c>
      <c r="E15" s="37" t="s">
        <v>121</v>
      </c>
      <c r="F15" s="50"/>
      <c r="G15" s="39"/>
      <c r="H15" s="39"/>
      <c r="I15" s="40"/>
    </row>
    <row r="16" spans="1:9" ht="37.5" customHeight="1" x14ac:dyDescent="0.2">
      <c r="A16" s="52" t="s">
        <v>189</v>
      </c>
      <c r="B16" s="53" t="s">
        <v>190</v>
      </c>
      <c r="C16" s="53" t="s">
        <v>191</v>
      </c>
      <c r="D16" s="49" t="s">
        <v>52</v>
      </c>
      <c r="E16" s="37" t="s">
        <v>121</v>
      </c>
      <c r="F16" s="50"/>
      <c r="G16" s="39"/>
      <c r="H16" s="39"/>
      <c r="I16" s="40"/>
    </row>
    <row r="17" spans="1:9" ht="24.75" customHeight="1" x14ac:dyDescent="0.2">
      <c r="A17" s="52" t="s">
        <v>192</v>
      </c>
      <c r="B17" s="53" t="s">
        <v>190</v>
      </c>
      <c r="C17" s="53" t="s">
        <v>193</v>
      </c>
      <c r="D17" s="49" t="s">
        <v>52</v>
      </c>
      <c r="E17" s="37" t="s">
        <v>121</v>
      </c>
      <c r="F17" s="50"/>
      <c r="G17" s="39"/>
      <c r="H17" s="39"/>
      <c r="I17" s="40"/>
    </row>
    <row r="18" spans="1:9" ht="24.75" customHeight="1" x14ac:dyDescent="0.2">
      <c r="A18" s="47" t="s">
        <v>194</v>
      </c>
      <c r="B18" s="48" t="s">
        <v>195</v>
      </c>
      <c r="C18" s="48" t="s">
        <v>196</v>
      </c>
      <c r="D18" s="49" t="s">
        <v>52</v>
      </c>
      <c r="E18" s="37" t="s">
        <v>121</v>
      </c>
      <c r="F18" s="51" t="s">
        <v>57</v>
      </c>
      <c r="G18" s="39"/>
      <c r="H18" s="39"/>
      <c r="I18" s="40"/>
    </row>
    <row r="19" spans="1:9" ht="24.75" customHeight="1" x14ac:dyDescent="0.2">
      <c r="A19" s="47" t="s">
        <v>197</v>
      </c>
      <c r="B19" s="48" t="s">
        <v>195</v>
      </c>
      <c r="C19" s="48" t="s">
        <v>198</v>
      </c>
      <c r="D19" s="49" t="s">
        <v>52</v>
      </c>
      <c r="E19" s="37" t="s">
        <v>121</v>
      </c>
      <c r="F19" s="50"/>
      <c r="G19" s="39"/>
      <c r="H19" s="39"/>
      <c r="I19" s="40"/>
    </row>
    <row r="20" spans="1:9" ht="49.5" customHeight="1" x14ac:dyDescent="0.2">
      <c r="A20" s="52" t="s">
        <v>199</v>
      </c>
      <c r="B20" s="53" t="s">
        <v>200</v>
      </c>
      <c r="C20" s="53" t="s">
        <v>201</v>
      </c>
      <c r="D20" s="54" t="s">
        <v>53</v>
      </c>
      <c r="E20" s="37" t="s">
        <v>121</v>
      </c>
      <c r="F20" s="50"/>
      <c r="G20" s="39"/>
      <c r="H20" s="39"/>
      <c r="I20" s="40"/>
    </row>
    <row r="21" spans="1:9" ht="24.75" customHeight="1" x14ac:dyDescent="0.2">
      <c r="A21" s="47" t="s">
        <v>202</v>
      </c>
      <c r="B21" s="48" t="s">
        <v>203</v>
      </c>
      <c r="C21" s="48" t="s">
        <v>204</v>
      </c>
      <c r="D21" s="54" t="s">
        <v>53</v>
      </c>
      <c r="E21" s="37" t="s">
        <v>173</v>
      </c>
      <c r="F21" s="50"/>
      <c r="G21" s="39"/>
      <c r="H21" s="39"/>
      <c r="I21" s="40"/>
    </row>
    <row r="22" spans="1:9" ht="37.5" customHeight="1" x14ac:dyDescent="0.2">
      <c r="A22" s="52" t="s">
        <v>205</v>
      </c>
      <c r="B22" s="53" t="s">
        <v>206</v>
      </c>
      <c r="C22" s="53" t="s">
        <v>207</v>
      </c>
      <c r="D22" s="49" t="s">
        <v>52</v>
      </c>
      <c r="E22" s="37" t="s">
        <v>121</v>
      </c>
      <c r="F22" s="51" t="s">
        <v>57</v>
      </c>
      <c r="G22" s="39"/>
      <c r="H22" s="39"/>
      <c r="I22" s="40"/>
    </row>
    <row r="23" spans="1:9" ht="62.25" customHeight="1" x14ac:dyDescent="0.2">
      <c r="A23" s="52" t="s">
        <v>208</v>
      </c>
      <c r="B23" s="53" t="s">
        <v>206</v>
      </c>
      <c r="C23" s="53" t="s">
        <v>209</v>
      </c>
      <c r="D23" s="49" t="s">
        <v>52</v>
      </c>
      <c r="E23" s="37" t="s">
        <v>121</v>
      </c>
      <c r="F23" s="51" t="s">
        <v>57</v>
      </c>
      <c r="G23" s="39"/>
      <c r="H23" s="39"/>
      <c r="I23" s="40"/>
    </row>
    <row r="24" spans="1:9" ht="62.25" customHeight="1" x14ac:dyDescent="0.2">
      <c r="A24" s="52" t="s">
        <v>210</v>
      </c>
      <c r="B24" s="53" t="s">
        <v>206</v>
      </c>
      <c r="C24" s="53" t="s">
        <v>211</v>
      </c>
      <c r="D24" s="49" t="s">
        <v>52</v>
      </c>
      <c r="E24" s="37" t="s">
        <v>121</v>
      </c>
      <c r="F24" s="51" t="s">
        <v>57</v>
      </c>
      <c r="G24" s="39"/>
      <c r="H24" s="39"/>
      <c r="I24" s="40"/>
    </row>
    <row r="25" spans="1:9" ht="24.75" customHeight="1" x14ac:dyDescent="0.2">
      <c r="A25" s="47" t="s">
        <v>212</v>
      </c>
      <c r="B25" s="48" t="s">
        <v>213</v>
      </c>
      <c r="C25" s="48" t="s">
        <v>214</v>
      </c>
      <c r="D25" s="54" t="s">
        <v>53</v>
      </c>
      <c r="E25" s="37" t="s">
        <v>173</v>
      </c>
      <c r="F25" s="50"/>
      <c r="G25" s="39"/>
      <c r="H25" s="39"/>
      <c r="I25" s="40"/>
    </row>
    <row r="26" spans="1:9" ht="24.75" customHeight="1" x14ac:dyDescent="0.2">
      <c r="A26" s="52" t="s">
        <v>215</v>
      </c>
      <c r="B26" s="53" t="s">
        <v>216</v>
      </c>
      <c r="C26" s="53" t="s">
        <v>217</v>
      </c>
      <c r="D26" s="55" t="s">
        <v>54</v>
      </c>
      <c r="E26" s="37" t="s">
        <v>121</v>
      </c>
      <c r="F26" s="50"/>
      <c r="G26" s="39"/>
      <c r="H26" s="39"/>
      <c r="I26" s="40"/>
    </row>
    <row r="27" spans="1:9" ht="24.75" customHeight="1" x14ac:dyDescent="0.2">
      <c r="A27" s="52" t="s">
        <v>218</v>
      </c>
      <c r="B27" s="53" t="s">
        <v>216</v>
      </c>
      <c r="C27" s="53" t="s">
        <v>219</v>
      </c>
      <c r="D27" s="49" t="s">
        <v>52</v>
      </c>
      <c r="E27" s="37" t="s">
        <v>121</v>
      </c>
      <c r="F27" s="51" t="s">
        <v>57</v>
      </c>
      <c r="G27" s="39"/>
      <c r="H27" s="39"/>
      <c r="I27" s="40"/>
    </row>
  </sheetData>
  <autoFilter ref="A3:I27" xr:uid="{00000000-0009-0000-0000-000002000000}"/>
  <mergeCells count="2">
    <mergeCell ref="A1:I1"/>
    <mergeCell ref="A2:I2"/>
  </mergeCells>
  <dataValidations count="2">
    <dataValidation type="list" allowBlank="1" showInputMessage="1" showErrorMessage="1" sqref="G4:G27" xr:uid="{00000000-0002-0000-0200-000000000000}">
      <formula1>"OOTB,Configured,Custom,Unable"</formula1>
      <formula2>0</formula2>
    </dataValidation>
    <dataValidation type="list" allowBlank="1" showInputMessage="1" showErrorMessage="1" sqref="H4:H27" xr:uid="{00000000-0002-0000-0200-000001000000}">
      <formula1>"Inherent in platform,Configuration,Integration or build,Custom development,Ongoing operational service"</formula1>
      <formula2>0</formula2>
    </dataValidation>
  </dataValidation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BBB59"/>
  </sheetPr>
  <dimension ref="A1"/>
  <sheetViews>
    <sheetView showGridLines="0" zoomScaleNormal="100" workbookViewId="0">
      <selection activeCell="J16" sqref="J16"/>
    </sheetView>
  </sheetViews>
  <sheetFormatPr baseColWidth="10" defaultColWidth="8.6640625" defaultRowHeight="15" x14ac:dyDescent="0.2"/>
  <cols>
    <col min="1" max="16384" width="8.6640625" style="123"/>
  </cols>
  <sheetData/>
  <pageMargins left="0.7" right="0.7" top="0.75" bottom="0.75" header="0.511811023622047" footer="0.511811023622047"/>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BF1DE"/>
  </sheetPr>
  <dimension ref="A1:K84"/>
  <sheetViews>
    <sheetView zoomScaleNormal="100" workbookViewId="0">
      <pane ySplit="3" topLeftCell="A4" activePane="bottomLeft" state="frozen"/>
      <selection pane="bottomLeft" activeCell="E67" sqref="E67"/>
    </sheetView>
  </sheetViews>
  <sheetFormatPr baseColWidth="10" defaultColWidth="8.5" defaultRowHeight="15" x14ac:dyDescent="0.2"/>
  <cols>
    <col min="1" max="1" width="8" customWidth="1"/>
    <col min="2" max="2" width="30" customWidth="1"/>
    <col min="3" max="3" width="17" customWidth="1"/>
    <col min="4" max="4" width="26" customWidth="1"/>
    <col min="5" max="5" width="72" customWidth="1"/>
    <col min="6" max="6" width="11" customWidth="1"/>
    <col min="7" max="7" width="9" customWidth="1"/>
    <col min="8" max="8" width="14.1640625" customWidth="1"/>
    <col min="9" max="9" width="25.5" customWidth="1"/>
    <col min="10" max="10" width="27.33203125" customWidth="1"/>
    <col min="11" max="11" width="58.1640625" customWidth="1"/>
  </cols>
  <sheetData>
    <row r="1" spans="1:11" ht="25.5" customHeight="1" x14ac:dyDescent="0.2">
      <c r="A1" s="9" t="s">
        <v>220</v>
      </c>
      <c r="B1" s="9"/>
      <c r="C1" s="9"/>
      <c r="D1" s="9"/>
      <c r="E1" s="9"/>
      <c r="F1" s="9"/>
      <c r="G1" s="9"/>
      <c r="H1" s="31"/>
      <c r="I1" s="32"/>
      <c r="J1" s="32"/>
      <c r="K1" s="32"/>
    </row>
    <row r="2" spans="1:11" ht="72" customHeight="1" x14ac:dyDescent="0.2">
      <c r="A2" s="8" t="s">
        <v>221</v>
      </c>
      <c r="B2" s="8"/>
      <c r="C2" s="8"/>
      <c r="D2" s="8"/>
      <c r="E2" s="8"/>
      <c r="F2" s="8"/>
      <c r="G2" s="8"/>
      <c r="H2" s="8"/>
      <c r="I2" s="8"/>
      <c r="J2" s="8"/>
      <c r="K2" s="8"/>
    </row>
    <row r="3" spans="1:11" ht="33.75" customHeight="1" x14ac:dyDescent="0.2">
      <c r="A3" s="33" t="s">
        <v>22</v>
      </c>
      <c r="B3" s="33" t="s">
        <v>25</v>
      </c>
      <c r="C3" s="33" t="s">
        <v>27</v>
      </c>
      <c r="D3" s="33" t="s">
        <v>29</v>
      </c>
      <c r="E3" s="33" t="s">
        <v>31</v>
      </c>
      <c r="F3" s="33" t="s">
        <v>33</v>
      </c>
      <c r="G3" s="33" t="s">
        <v>35</v>
      </c>
      <c r="H3" s="33" t="s">
        <v>37</v>
      </c>
      <c r="I3" s="33" t="s">
        <v>39</v>
      </c>
      <c r="J3" s="33" t="s">
        <v>42</v>
      </c>
      <c r="K3" s="33" t="s">
        <v>44</v>
      </c>
    </row>
    <row r="4" spans="1:11" ht="37.5" customHeight="1" x14ac:dyDescent="0.2">
      <c r="A4" s="56" t="s">
        <v>222</v>
      </c>
      <c r="B4" s="35" t="s">
        <v>223</v>
      </c>
      <c r="C4" s="57" t="s">
        <v>224</v>
      </c>
      <c r="D4" s="35" t="s">
        <v>225</v>
      </c>
      <c r="E4" s="35" t="s">
        <v>226</v>
      </c>
      <c r="F4" s="58" t="s">
        <v>52</v>
      </c>
      <c r="G4" s="59" t="s">
        <v>121</v>
      </c>
      <c r="H4" s="60" t="s">
        <v>57</v>
      </c>
      <c r="I4" s="61"/>
      <c r="J4" s="61"/>
      <c r="K4" s="40"/>
    </row>
    <row r="5" spans="1:11" ht="37.5" customHeight="1" x14ac:dyDescent="0.2">
      <c r="A5" s="56" t="s">
        <v>222</v>
      </c>
      <c r="B5" s="35" t="s">
        <v>223</v>
      </c>
      <c r="C5" s="57" t="s">
        <v>227</v>
      </c>
      <c r="D5" s="35" t="s">
        <v>228</v>
      </c>
      <c r="E5" s="35" t="s">
        <v>229</v>
      </c>
      <c r="F5" s="58" t="s">
        <v>52</v>
      </c>
      <c r="G5" s="59" t="s">
        <v>121</v>
      </c>
      <c r="H5" s="62"/>
      <c r="I5" s="61"/>
      <c r="J5" s="61"/>
      <c r="K5" s="40"/>
    </row>
    <row r="6" spans="1:11" ht="24.75" customHeight="1" x14ac:dyDescent="0.2">
      <c r="A6" s="56" t="s">
        <v>222</v>
      </c>
      <c r="B6" s="35" t="s">
        <v>223</v>
      </c>
      <c r="C6" s="57" t="s">
        <v>230</v>
      </c>
      <c r="D6" s="35" t="s">
        <v>231</v>
      </c>
      <c r="E6" s="35" t="s">
        <v>232</v>
      </c>
      <c r="F6" s="58" t="s">
        <v>52</v>
      </c>
      <c r="G6" s="59" t="s">
        <v>121</v>
      </c>
      <c r="H6" s="62"/>
      <c r="I6" s="61"/>
      <c r="J6" s="61"/>
      <c r="K6" s="40"/>
    </row>
    <row r="7" spans="1:11" ht="24.75" customHeight="1" x14ac:dyDescent="0.2">
      <c r="A7" s="56" t="s">
        <v>222</v>
      </c>
      <c r="B7" s="35" t="s">
        <v>223</v>
      </c>
      <c r="C7" s="57" t="s">
        <v>233</v>
      </c>
      <c r="D7" s="35" t="s">
        <v>234</v>
      </c>
      <c r="E7" s="35" t="s">
        <v>235</v>
      </c>
      <c r="F7" s="58" t="s">
        <v>52</v>
      </c>
      <c r="G7" s="59" t="s">
        <v>121</v>
      </c>
      <c r="H7" s="62"/>
      <c r="I7" s="61"/>
      <c r="J7" s="61"/>
      <c r="K7" s="40"/>
    </row>
    <row r="8" spans="1:11" ht="24.75" customHeight="1" x14ac:dyDescent="0.2">
      <c r="A8" s="56" t="s">
        <v>222</v>
      </c>
      <c r="B8" s="35" t="s">
        <v>223</v>
      </c>
      <c r="C8" s="57" t="s">
        <v>236</v>
      </c>
      <c r="D8" s="35" t="s">
        <v>237</v>
      </c>
      <c r="E8" s="35" t="s">
        <v>238</v>
      </c>
      <c r="F8" s="63" t="s">
        <v>53</v>
      </c>
      <c r="G8" s="59" t="s">
        <v>121</v>
      </c>
      <c r="H8" s="60" t="s">
        <v>57</v>
      </c>
      <c r="I8" s="61"/>
      <c r="J8" s="61"/>
      <c r="K8" s="40"/>
    </row>
    <row r="9" spans="1:11" ht="37.5" customHeight="1" x14ac:dyDescent="0.2">
      <c r="A9" s="56" t="s">
        <v>222</v>
      </c>
      <c r="B9" s="35" t="s">
        <v>223</v>
      </c>
      <c r="C9" s="57" t="s">
        <v>239</v>
      </c>
      <c r="D9" s="35" t="s">
        <v>240</v>
      </c>
      <c r="E9" s="35" t="s">
        <v>241</v>
      </c>
      <c r="F9" s="63" t="s">
        <v>53</v>
      </c>
      <c r="G9" s="59" t="s">
        <v>121</v>
      </c>
      <c r="H9" s="62"/>
      <c r="I9" s="61"/>
      <c r="J9" s="61"/>
      <c r="K9" s="40"/>
    </row>
    <row r="10" spans="1:11" ht="49.5" customHeight="1" x14ac:dyDescent="0.2">
      <c r="A10" s="64" t="s">
        <v>222</v>
      </c>
      <c r="B10" s="43" t="s">
        <v>242</v>
      </c>
      <c r="C10" s="65" t="s">
        <v>243</v>
      </c>
      <c r="D10" s="43" t="s">
        <v>244</v>
      </c>
      <c r="E10" s="66" t="s">
        <v>245</v>
      </c>
      <c r="F10" s="58" t="s">
        <v>52</v>
      </c>
      <c r="G10" s="59" t="s">
        <v>121</v>
      </c>
      <c r="H10" s="60" t="s">
        <v>57</v>
      </c>
      <c r="I10" s="61"/>
      <c r="J10" s="61"/>
      <c r="K10" s="40"/>
    </row>
    <row r="11" spans="1:11" ht="37.5" customHeight="1" x14ac:dyDescent="0.2">
      <c r="A11" s="64" t="s">
        <v>222</v>
      </c>
      <c r="B11" s="43" t="s">
        <v>242</v>
      </c>
      <c r="C11" s="65" t="s">
        <v>246</v>
      </c>
      <c r="D11" s="43" t="s">
        <v>247</v>
      </c>
      <c r="E11" s="43" t="s">
        <v>248</v>
      </c>
      <c r="F11" s="58" t="s">
        <v>52</v>
      </c>
      <c r="G11" s="59" t="s">
        <v>121</v>
      </c>
      <c r="H11" s="60" t="s">
        <v>57</v>
      </c>
      <c r="I11" s="61"/>
      <c r="J11" s="61"/>
      <c r="K11" s="40"/>
    </row>
    <row r="12" spans="1:11" ht="24.75" customHeight="1" x14ac:dyDescent="0.2">
      <c r="A12" s="64" t="s">
        <v>222</v>
      </c>
      <c r="B12" s="43" t="s">
        <v>242</v>
      </c>
      <c r="C12" s="65" t="s">
        <v>249</v>
      </c>
      <c r="D12" s="43" t="s">
        <v>250</v>
      </c>
      <c r="E12" s="43" t="s">
        <v>251</v>
      </c>
      <c r="F12" s="58" t="s">
        <v>52</v>
      </c>
      <c r="G12" s="59" t="s">
        <v>121</v>
      </c>
      <c r="H12" s="62"/>
      <c r="I12" s="61"/>
      <c r="J12" s="61"/>
      <c r="K12" s="40"/>
    </row>
    <row r="13" spans="1:11" ht="37.5" customHeight="1" x14ac:dyDescent="0.2">
      <c r="A13" s="64" t="s">
        <v>222</v>
      </c>
      <c r="B13" s="43" t="s">
        <v>242</v>
      </c>
      <c r="C13" s="65" t="s">
        <v>252</v>
      </c>
      <c r="D13" s="43" t="s">
        <v>253</v>
      </c>
      <c r="E13" s="43" t="s">
        <v>254</v>
      </c>
      <c r="F13" s="58" t="s">
        <v>52</v>
      </c>
      <c r="G13" s="59" t="s">
        <v>121</v>
      </c>
      <c r="H13" s="62"/>
      <c r="I13" s="61"/>
      <c r="J13" s="61"/>
      <c r="K13" s="40"/>
    </row>
    <row r="14" spans="1:11" ht="24.75" customHeight="1" x14ac:dyDescent="0.2">
      <c r="A14" s="64" t="s">
        <v>222</v>
      </c>
      <c r="B14" s="43" t="s">
        <v>242</v>
      </c>
      <c r="C14" s="65" t="s">
        <v>255</v>
      </c>
      <c r="D14" s="43" t="s">
        <v>256</v>
      </c>
      <c r="E14" s="43" t="s">
        <v>257</v>
      </c>
      <c r="F14" s="63" t="s">
        <v>53</v>
      </c>
      <c r="G14" s="59" t="s">
        <v>121</v>
      </c>
      <c r="H14" s="62"/>
      <c r="I14" s="61"/>
      <c r="J14" s="61"/>
      <c r="K14" s="40"/>
    </row>
    <row r="15" spans="1:11" ht="24.75" customHeight="1" x14ac:dyDescent="0.2">
      <c r="A15" s="64" t="s">
        <v>222</v>
      </c>
      <c r="B15" s="43" t="s">
        <v>242</v>
      </c>
      <c r="C15" s="65" t="s">
        <v>258</v>
      </c>
      <c r="D15" s="43" t="s">
        <v>259</v>
      </c>
      <c r="E15" s="43" t="s">
        <v>260</v>
      </c>
      <c r="F15" s="63" t="s">
        <v>53</v>
      </c>
      <c r="G15" s="59" t="s">
        <v>121</v>
      </c>
      <c r="H15" s="62"/>
      <c r="I15" s="61"/>
      <c r="J15" s="61"/>
      <c r="K15" s="40"/>
    </row>
    <row r="16" spans="1:11" ht="24.75" customHeight="1" x14ac:dyDescent="0.2">
      <c r="A16" s="64" t="s">
        <v>222</v>
      </c>
      <c r="B16" s="43" t="s">
        <v>242</v>
      </c>
      <c r="C16" s="65" t="s">
        <v>261</v>
      </c>
      <c r="D16" s="43" t="s">
        <v>262</v>
      </c>
      <c r="E16" s="43" t="s">
        <v>263</v>
      </c>
      <c r="F16" s="67" t="s">
        <v>54</v>
      </c>
      <c r="G16" s="59" t="s">
        <v>121</v>
      </c>
      <c r="H16" s="62"/>
      <c r="I16" s="61"/>
      <c r="J16" s="61"/>
      <c r="K16" s="40"/>
    </row>
    <row r="17" spans="1:11" ht="24.75" customHeight="1" x14ac:dyDescent="0.2">
      <c r="A17" s="56" t="s">
        <v>222</v>
      </c>
      <c r="B17" s="35" t="s">
        <v>264</v>
      </c>
      <c r="C17" s="57" t="s">
        <v>265</v>
      </c>
      <c r="D17" s="35" t="s">
        <v>266</v>
      </c>
      <c r="E17" s="66" t="s">
        <v>267</v>
      </c>
      <c r="F17" s="58" t="s">
        <v>52</v>
      </c>
      <c r="G17" s="59" t="s">
        <v>121</v>
      </c>
      <c r="H17" s="62"/>
      <c r="I17" s="61"/>
      <c r="J17" s="61"/>
      <c r="K17" s="40"/>
    </row>
    <row r="18" spans="1:11" ht="24.75" customHeight="1" x14ac:dyDescent="0.2">
      <c r="A18" s="56" t="s">
        <v>222</v>
      </c>
      <c r="B18" s="35" t="s">
        <v>264</v>
      </c>
      <c r="C18" s="57" t="s">
        <v>268</v>
      </c>
      <c r="D18" s="35" t="s">
        <v>269</v>
      </c>
      <c r="E18" s="35" t="s">
        <v>270</v>
      </c>
      <c r="F18" s="58" t="s">
        <v>52</v>
      </c>
      <c r="G18" s="59" t="s">
        <v>121</v>
      </c>
      <c r="H18" s="62"/>
      <c r="I18" s="61"/>
      <c r="J18" s="61"/>
      <c r="K18" s="40"/>
    </row>
    <row r="19" spans="1:11" ht="24.75" customHeight="1" x14ac:dyDescent="0.2">
      <c r="A19" s="56" t="s">
        <v>222</v>
      </c>
      <c r="B19" s="35" t="s">
        <v>264</v>
      </c>
      <c r="C19" s="57" t="s">
        <v>271</v>
      </c>
      <c r="D19" s="35" t="s">
        <v>272</v>
      </c>
      <c r="E19" s="35" t="s">
        <v>273</v>
      </c>
      <c r="F19" s="63" t="s">
        <v>53</v>
      </c>
      <c r="G19" s="59" t="s">
        <v>121</v>
      </c>
      <c r="H19" s="62"/>
      <c r="I19" s="61"/>
      <c r="J19" s="61"/>
      <c r="K19" s="40"/>
    </row>
    <row r="20" spans="1:11" ht="37.5" customHeight="1" x14ac:dyDescent="0.2">
      <c r="A20" s="56" t="s">
        <v>222</v>
      </c>
      <c r="B20" s="35" t="s">
        <v>264</v>
      </c>
      <c r="C20" s="57" t="s">
        <v>274</v>
      </c>
      <c r="D20" s="35" t="s">
        <v>275</v>
      </c>
      <c r="E20" s="35" t="s">
        <v>276</v>
      </c>
      <c r="F20" s="63" t="s">
        <v>53</v>
      </c>
      <c r="G20" s="59" t="s">
        <v>121</v>
      </c>
      <c r="H20" s="62"/>
      <c r="I20" s="61"/>
      <c r="J20" s="61"/>
      <c r="K20" s="40"/>
    </row>
    <row r="21" spans="1:11" ht="24.75" customHeight="1" x14ac:dyDescent="0.2">
      <c r="A21" s="56" t="s">
        <v>222</v>
      </c>
      <c r="B21" s="35" t="s">
        <v>264</v>
      </c>
      <c r="C21" s="57" t="s">
        <v>277</v>
      </c>
      <c r="D21" s="35" t="s">
        <v>278</v>
      </c>
      <c r="E21" s="35" t="s">
        <v>279</v>
      </c>
      <c r="F21" s="67" t="s">
        <v>54</v>
      </c>
      <c r="G21" s="59" t="s">
        <v>121</v>
      </c>
      <c r="H21" s="62"/>
      <c r="I21" s="61"/>
      <c r="J21" s="61"/>
      <c r="K21" s="40"/>
    </row>
    <row r="22" spans="1:11" ht="24.75" customHeight="1" x14ac:dyDescent="0.2">
      <c r="A22" s="56" t="s">
        <v>222</v>
      </c>
      <c r="B22" s="35" t="s">
        <v>264</v>
      </c>
      <c r="C22" s="57" t="s">
        <v>280</v>
      </c>
      <c r="D22" s="35" t="s">
        <v>281</v>
      </c>
      <c r="E22" s="35" t="s">
        <v>282</v>
      </c>
      <c r="F22" s="63" t="s">
        <v>53</v>
      </c>
      <c r="G22" s="59" t="s">
        <v>121</v>
      </c>
      <c r="H22" s="62"/>
      <c r="I22" s="61"/>
      <c r="J22" s="61"/>
      <c r="K22" s="40"/>
    </row>
    <row r="23" spans="1:11" ht="24.75" customHeight="1" x14ac:dyDescent="0.2">
      <c r="A23" s="56" t="s">
        <v>222</v>
      </c>
      <c r="B23" s="35" t="s">
        <v>264</v>
      </c>
      <c r="C23" s="57" t="s">
        <v>283</v>
      </c>
      <c r="D23" s="35" t="s">
        <v>284</v>
      </c>
      <c r="E23" s="35" t="s">
        <v>285</v>
      </c>
      <c r="F23" s="68" t="s">
        <v>55</v>
      </c>
      <c r="G23" s="59" t="s">
        <v>121</v>
      </c>
      <c r="H23" s="62"/>
      <c r="I23" s="61"/>
      <c r="J23" s="61"/>
      <c r="K23" s="40"/>
    </row>
    <row r="24" spans="1:11" ht="24.75" customHeight="1" x14ac:dyDescent="0.2">
      <c r="A24" s="56" t="s">
        <v>222</v>
      </c>
      <c r="B24" s="35" t="s">
        <v>264</v>
      </c>
      <c r="C24" s="57" t="s">
        <v>286</v>
      </c>
      <c r="D24" s="35" t="s">
        <v>287</v>
      </c>
      <c r="E24" s="35" t="s">
        <v>288</v>
      </c>
      <c r="F24" s="63" t="s">
        <v>53</v>
      </c>
      <c r="G24" s="59" t="s">
        <v>121</v>
      </c>
      <c r="H24" s="62"/>
      <c r="I24" s="61"/>
      <c r="J24" s="61"/>
      <c r="K24" s="40"/>
    </row>
    <row r="25" spans="1:11" ht="24.75" customHeight="1" x14ac:dyDescent="0.2">
      <c r="A25" s="64" t="s">
        <v>222</v>
      </c>
      <c r="B25" s="43" t="s">
        <v>289</v>
      </c>
      <c r="C25" s="65" t="s">
        <v>290</v>
      </c>
      <c r="D25" s="43" t="s">
        <v>291</v>
      </c>
      <c r="E25" s="43" t="s">
        <v>292</v>
      </c>
      <c r="F25" s="58" t="s">
        <v>52</v>
      </c>
      <c r="G25" s="59" t="s">
        <v>121</v>
      </c>
      <c r="H25" s="62"/>
      <c r="I25" s="61"/>
      <c r="J25" s="61"/>
      <c r="K25" s="40"/>
    </row>
    <row r="26" spans="1:11" ht="24.75" customHeight="1" x14ac:dyDescent="0.2">
      <c r="A26" s="64" t="s">
        <v>222</v>
      </c>
      <c r="B26" s="43" t="s">
        <v>289</v>
      </c>
      <c r="C26" s="65" t="s">
        <v>293</v>
      </c>
      <c r="D26" s="43" t="s">
        <v>294</v>
      </c>
      <c r="E26" s="43" t="s">
        <v>295</v>
      </c>
      <c r="F26" s="58" t="s">
        <v>52</v>
      </c>
      <c r="G26" s="59" t="s">
        <v>121</v>
      </c>
      <c r="H26" s="62"/>
      <c r="I26" s="61"/>
      <c r="J26" s="61"/>
      <c r="K26" s="40"/>
    </row>
    <row r="27" spans="1:11" ht="37.5" customHeight="1" x14ac:dyDescent="0.2">
      <c r="A27" s="64" t="s">
        <v>222</v>
      </c>
      <c r="B27" s="43" t="s">
        <v>289</v>
      </c>
      <c r="C27" s="65" t="s">
        <v>296</v>
      </c>
      <c r="D27" s="43" t="s">
        <v>297</v>
      </c>
      <c r="E27" s="43" t="s">
        <v>298</v>
      </c>
      <c r="F27" s="58" t="s">
        <v>52</v>
      </c>
      <c r="G27" s="59" t="s">
        <v>121</v>
      </c>
      <c r="H27" s="62"/>
      <c r="I27" s="61"/>
      <c r="J27" s="61"/>
      <c r="K27" s="40"/>
    </row>
    <row r="28" spans="1:11" ht="24.75" customHeight="1" x14ac:dyDescent="0.2">
      <c r="A28" s="64" t="s">
        <v>222</v>
      </c>
      <c r="B28" s="43" t="s">
        <v>289</v>
      </c>
      <c r="C28" s="65" t="s">
        <v>299</v>
      </c>
      <c r="D28" s="43" t="s">
        <v>300</v>
      </c>
      <c r="E28" s="43" t="s">
        <v>301</v>
      </c>
      <c r="F28" s="58" t="s">
        <v>52</v>
      </c>
      <c r="G28" s="59" t="s">
        <v>121</v>
      </c>
      <c r="H28" s="62"/>
      <c r="I28" s="61"/>
      <c r="J28" s="61"/>
      <c r="K28" s="40"/>
    </row>
    <row r="29" spans="1:11" ht="24.75" customHeight="1" x14ac:dyDescent="0.2">
      <c r="A29" s="64" t="s">
        <v>222</v>
      </c>
      <c r="B29" s="43" t="s">
        <v>289</v>
      </c>
      <c r="C29" s="65" t="s">
        <v>302</v>
      </c>
      <c r="D29" s="43" t="s">
        <v>303</v>
      </c>
      <c r="E29" s="43" t="s">
        <v>304</v>
      </c>
      <c r="F29" s="63" t="s">
        <v>53</v>
      </c>
      <c r="G29" s="59" t="s">
        <v>121</v>
      </c>
      <c r="H29" s="62"/>
      <c r="I29" s="61"/>
      <c r="J29" s="61"/>
      <c r="K29" s="40"/>
    </row>
    <row r="30" spans="1:11" ht="24.75" customHeight="1" x14ac:dyDescent="0.2">
      <c r="A30" s="64" t="s">
        <v>222</v>
      </c>
      <c r="B30" s="43" t="s">
        <v>289</v>
      </c>
      <c r="C30" s="65" t="s">
        <v>305</v>
      </c>
      <c r="D30" s="43" t="s">
        <v>306</v>
      </c>
      <c r="E30" s="43" t="s">
        <v>307</v>
      </c>
      <c r="F30" s="63" t="s">
        <v>53</v>
      </c>
      <c r="G30" s="59" t="s">
        <v>121</v>
      </c>
      <c r="H30" s="62"/>
      <c r="I30" s="61"/>
      <c r="J30" s="61"/>
      <c r="K30" s="40"/>
    </row>
    <row r="31" spans="1:11" ht="24.75" customHeight="1" x14ac:dyDescent="0.2">
      <c r="A31" s="64" t="s">
        <v>222</v>
      </c>
      <c r="B31" s="43" t="s">
        <v>289</v>
      </c>
      <c r="C31" s="65" t="s">
        <v>308</v>
      </c>
      <c r="D31" s="43" t="s">
        <v>309</v>
      </c>
      <c r="E31" s="43" t="s">
        <v>310</v>
      </c>
      <c r="F31" s="58" t="s">
        <v>52</v>
      </c>
      <c r="G31" s="59" t="s">
        <v>121</v>
      </c>
      <c r="H31" s="62"/>
      <c r="I31" s="61"/>
      <c r="J31" s="61"/>
      <c r="K31" s="40"/>
    </row>
    <row r="32" spans="1:11" ht="24.75" customHeight="1" x14ac:dyDescent="0.2">
      <c r="A32" s="64" t="s">
        <v>222</v>
      </c>
      <c r="B32" s="43" t="s">
        <v>289</v>
      </c>
      <c r="C32" s="65" t="s">
        <v>311</v>
      </c>
      <c r="D32" s="43" t="s">
        <v>312</v>
      </c>
      <c r="E32" s="43" t="s">
        <v>313</v>
      </c>
      <c r="F32" s="63" t="s">
        <v>53</v>
      </c>
      <c r="G32" s="59" t="s">
        <v>121</v>
      </c>
      <c r="H32" s="60" t="s">
        <v>57</v>
      </c>
      <c r="I32" s="61"/>
      <c r="J32" s="61"/>
      <c r="K32" s="40"/>
    </row>
    <row r="33" spans="1:11" ht="24.75" customHeight="1" x14ac:dyDescent="0.2">
      <c r="A33" s="56" t="s">
        <v>222</v>
      </c>
      <c r="B33" s="35" t="s">
        <v>314</v>
      </c>
      <c r="C33" s="57" t="s">
        <v>315</v>
      </c>
      <c r="D33" s="35" t="s">
        <v>316</v>
      </c>
      <c r="E33" s="35" t="s">
        <v>317</v>
      </c>
      <c r="F33" s="58" t="s">
        <v>52</v>
      </c>
      <c r="G33" s="59" t="s">
        <v>121</v>
      </c>
      <c r="H33" s="62"/>
      <c r="I33" s="61"/>
      <c r="J33" s="61"/>
      <c r="K33" s="40"/>
    </row>
    <row r="34" spans="1:11" ht="24.75" customHeight="1" x14ac:dyDescent="0.2">
      <c r="A34" s="56" t="s">
        <v>222</v>
      </c>
      <c r="B34" s="35" t="s">
        <v>314</v>
      </c>
      <c r="C34" s="57" t="s">
        <v>318</v>
      </c>
      <c r="D34" s="35" t="s">
        <v>319</v>
      </c>
      <c r="E34" s="35" t="s">
        <v>320</v>
      </c>
      <c r="F34" s="58" t="s">
        <v>52</v>
      </c>
      <c r="G34" s="59" t="s">
        <v>121</v>
      </c>
      <c r="H34" s="62"/>
      <c r="I34" s="61"/>
      <c r="J34" s="61"/>
      <c r="K34" s="40"/>
    </row>
    <row r="35" spans="1:11" ht="24.75" customHeight="1" x14ac:dyDescent="0.2">
      <c r="A35" s="56" t="s">
        <v>222</v>
      </c>
      <c r="B35" s="35" t="s">
        <v>314</v>
      </c>
      <c r="C35" s="57" t="s">
        <v>321</v>
      </c>
      <c r="D35" s="35" t="s">
        <v>322</v>
      </c>
      <c r="E35" s="35" t="s">
        <v>323</v>
      </c>
      <c r="F35" s="58" t="s">
        <v>52</v>
      </c>
      <c r="G35" s="59" t="s">
        <v>121</v>
      </c>
      <c r="H35" s="62"/>
      <c r="I35" s="61"/>
      <c r="J35" s="61"/>
      <c r="K35" s="40"/>
    </row>
    <row r="36" spans="1:11" ht="24.75" customHeight="1" x14ac:dyDescent="0.2">
      <c r="A36" s="56" t="s">
        <v>222</v>
      </c>
      <c r="B36" s="35" t="s">
        <v>314</v>
      </c>
      <c r="C36" s="57" t="s">
        <v>324</v>
      </c>
      <c r="D36" s="35" t="s">
        <v>325</v>
      </c>
      <c r="E36" s="35" t="s">
        <v>326</v>
      </c>
      <c r="F36" s="58" t="s">
        <v>52</v>
      </c>
      <c r="G36" s="59" t="s">
        <v>121</v>
      </c>
      <c r="H36" s="62"/>
      <c r="I36" s="61"/>
      <c r="J36" s="61"/>
      <c r="K36" s="40"/>
    </row>
    <row r="37" spans="1:11" ht="24.75" customHeight="1" x14ac:dyDescent="0.2">
      <c r="A37" s="56" t="s">
        <v>222</v>
      </c>
      <c r="B37" s="35" t="s">
        <v>314</v>
      </c>
      <c r="C37" s="57" t="s">
        <v>327</v>
      </c>
      <c r="D37" s="35" t="s">
        <v>328</v>
      </c>
      <c r="E37" s="35" t="s">
        <v>329</v>
      </c>
      <c r="F37" s="63" t="s">
        <v>53</v>
      </c>
      <c r="G37" s="59" t="s">
        <v>173</v>
      </c>
      <c r="H37" s="62"/>
      <c r="I37" s="61"/>
      <c r="J37" s="61"/>
      <c r="K37" s="40"/>
    </row>
    <row r="38" spans="1:11" ht="37.5" customHeight="1" x14ac:dyDescent="0.2">
      <c r="A38" s="56" t="s">
        <v>222</v>
      </c>
      <c r="B38" s="35" t="s">
        <v>314</v>
      </c>
      <c r="C38" s="57" t="s">
        <v>330</v>
      </c>
      <c r="D38" s="35" t="s">
        <v>331</v>
      </c>
      <c r="E38" s="35" t="s">
        <v>332</v>
      </c>
      <c r="F38" s="58" t="s">
        <v>52</v>
      </c>
      <c r="G38" s="59" t="s">
        <v>121</v>
      </c>
      <c r="H38" s="62"/>
      <c r="I38" s="61"/>
      <c r="J38" s="61"/>
      <c r="K38" s="40"/>
    </row>
    <row r="39" spans="1:11" ht="75" customHeight="1" x14ac:dyDescent="0.2">
      <c r="A39" s="56" t="s">
        <v>222</v>
      </c>
      <c r="B39" s="35" t="s">
        <v>314</v>
      </c>
      <c r="C39" s="57" t="s">
        <v>333</v>
      </c>
      <c r="D39" s="35" t="s">
        <v>334</v>
      </c>
      <c r="E39" s="35" t="s">
        <v>335</v>
      </c>
      <c r="F39" s="58" t="s">
        <v>52</v>
      </c>
      <c r="G39" s="59" t="s">
        <v>121</v>
      </c>
      <c r="H39" s="60" t="s">
        <v>57</v>
      </c>
      <c r="I39" s="61"/>
      <c r="J39" s="61"/>
      <c r="K39" s="40"/>
    </row>
    <row r="40" spans="1:11" ht="24.75" customHeight="1" x14ac:dyDescent="0.2">
      <c r="A40" s="56" t="s">
        <v>222</v>
      </c>
      <c r="B40" s="35" t="s">
        <v>314</v>
      </c>
      <c r="C40" s="57" t="s">
        <v>336</v>
      </c>
      <c r="D40" s="35" t="s">
        <v>337</v>
      </c>
      <c r="E40" s="35" t="s">
        <v>338</v>
      </c>
      <c r="F40" s="63" t="s">
        <v>53</v>
      </c>
      <c r="G40" s="59" t="s">
        <v>121</v>
      </c>
      <c r="H40" s="60" t="s">
        <v>57</v>
      </c>
      <c r="I40" s="61"/>
      <c r="J40" s="61"/>
      <c r="K40" s="40"/>
    </row>
    <row r="41" spans="1:11" ht="24.75" customHeight="1" x14ac:dyDescent="0.2">
      <c r="A41" s="56" t="s">
        <v>222</v>
      </c>
      <c r="B41" s="35" t="s">
        <v>314</v>
      </c>
      <c r="C41" s="57" t="s">
        <v>339</v>
      </c>
      <c r="D41" s="35" t="s">
        <v>340</v>
      </c>
      <c r="E41" s="35" t="s">
        <v>341</v>
      </c>
      <c r="F41" s="63" t="s">
        <v>53</v>
      </c>
      <c r="G41" s="59" t="s">
        <v>173</v>
      </c>
      <c r="H41" s="62"/>
      <c r="I41" s="61"/>
      <c r="J41" s="61"/>
      <c r="K41" s="40"/>
    </row>
    <row r="42" spans="1:11" ht="24.75" customHeight="1" x14ac:dyDescent="0.2">
      <c r="A42" s="56" t="s">
        <v>222</v>
      </c>
      <c r="B42" s="35" t="s">
        <v>314</v>
      </c>
      <c r="C42" s="57" t="s">
        <v>342</v>
      </c>
      <c r="D42" s="35" t="s">
        <v>343</v>
      </c>
      <c r="E42" s="35" t="s">
        <v>344</v>
      </c>
      <c r="F42" s="63" t="s">
        <v>53</v>
      </c>
      <c r="G42" s="59" t="s">
        <v>121</v>
      </c>
      <c r="H42" s="60" t="s">
        <v>57</v>
      </c>
      <c r="I42" s="61"/>
      <c r="J42" s="61"/>
      <c r="K42" s="40"/>
    </row>
    <row r="43" spans="1:11" ht="24.75" customHeight="1" x14ac:dyDescent="0.2">
      <c r="A43" s="56" t="s">
        <v>222</v>
      </c>
      <c r="B43" s="35" t="s">
        <v>314</v>
      </c>
      <c r="C43" s="57" t="s">
        <v>345</v>
      </c>
      <c r="D43" s="35" t="s">
        <v>346</v>
      </c>
      <c r="E43" s="35" t="s">
        <v>347</v>
      </c>
      <c r="F43" s="63" t="s">
        <v>53</v>
      </c>
      <c r="G43" s="59" t="s">
        <v>173</v>
      </c>
      <c r="H43" s="62"/>
      <c r="I43" s="61"/>
      <c r="J43" s="61"/>
      <c r="K43" s="40"/>
    </row>
    <row r="44" spans="1:11" ht="24.75" customHeight="1" x14ac:dyDescent="0.2">
      <c r="A44" s="56" t="s">
        <v>222</v>
      </c>
      <c r="B44" s="35" t="s">
        <v>314</v>
      </c>
      <c r="C44" s="57" t="s">
        <v>348</v>
      </c>
      <c r="D44" s="35" t="s">
        <v>349</v>
      </c>
      <c r="E44" s="35" t="s">
        <v>350</v>
      </c>
      <c r="F44" s="63" t="s">
        <v>53</v>
      </c>
      <c r="G44" s="59" t="s">
        <v>173</v>
      </c>
      <c r="H44" s="62"/>
      <c r="I44" s="61"/>
      <c r="J44" s="61"/>
      <c r="K44" s="40"/>
    </row>
    <row r="45" spans="1:11" ht="24.75" customHeight="1" x14ac:dyDescent="0.2">
      <c r="A45" s="56" t="s">
        <v>222</v>
      </c>
      <c r="B45" s="35" t="s">
        <v>314</v>
      </c>
      <c r="C45" s="57" t="s">
        <v>351</v>
      </c>
      <c r="D45" s="35" t="s">
        <v>352</v>
      </c>
      <c r="E45" s="35" t="s">
        <v>353</v>
      </c>
      <c r="F45" s="63" t="s">
        <v>53</v>
      </c>
      <c r="G45" s="59" t="s">
        <v>121</v>
      </c>
      <c r="H45" s="62"/>
      <c r="I45" s="61"/>
      <c r="J45" s="61"/>
      <c r="K45" s="40"/>
    </row>
    <row r="46" spans="1:11" ht="49.5" customHeight="1" x14ac:dyDescent="0.2">
      <c r="A46" s="64" t="s">
        <v>222</v>
      </c>
      <c r="B46" s="43" t="s">
        <v>354</v>
      </c>
      <c r="C46" s="65" t="s">
        <v>355</v>
      </c>
      <c r="D46" s="43" t="s">
        <v>356</v>
      </c>
      <c r="E46" s="43" t="s">
        <v>357</v>
      </c>
      <c r="F46" s="58" t="s">
        <v>52</v>
      </c>
      <c r="G46" s="59" t="s">
        <v>173</v>
      </c>
      <c r="H46" s="60" t="s">
        <v>57</v>
      </c>
      <c r="I46" s="61"/>
      <c r="J46" s="61"/>
      <c r="K46" s="40"/>
    </row>
    <row r="47" spans="1:11" ht="24.75" customHeight="1" x14ac:dyDescent="0.2">
      <c r="A47" s="64" t="s">
        <v>222</v>
      </c>
      <c r="B47" s="43" t="s">
        <v>354</v>
      </c>
      <c r="C47" s="65" t="s">
        <v>358</v>
      </c>
      <c r="D47" s="43" t="s">
        <v>359</v>
      </c>
      <c r="E47" s="43" t="s">
        <v>360</v>
      </c>
      <c r="F47" s="58" t="s">
        <v>52</v>
      </c>
      <c r="G47" s="59" t="s">
        <v>173</v>
      </c>
      <c r="H47" s="62"/>
      <c r="I47" s="61"/>
      <c r="J47" s="61"/>
      <c r="K47" s="40"/>
    </row>
    <row r="48" spans="1:11" ht="24.75" customHeight="1" x14ac:dyDescent="0.2">
      <c r="A48" s="64" t="s">
        <v>222</v>
      </c>
      <c r="B48" s="43" t="s">
        <v>354</v>
      </c>
      <c r="C48" s="65" t="s">
        <v>361</v>
      </c>
      <c r="D48" s="43" t="s">
        <v>362</v>
      </c>
      <c r="E48" s="43" t="s">
        <v>363</v>
      </c>
      <c r="F48" s="58" t="s">
        <v>52</v>
      </c>
      <c r="G48" s="59" t="s">
        <v>173</v>
      </c>
      <c r="H48" s="62"/>
      <c r="I48" s="61"/>
      <c r="J48" s="61"/>
      <c r="K48" s="40"/>
    </row>
    <row r="49" spans="1:11" ht="24.75" customHeight="1" x14ac:dyDescent="0.2">
      <c r="A49" s="64" t="s">
        <v>222</v>
      </c>
      <c r="B49" s="43" t="s">
        <v>354</v>
      </c>
      <c r="C49" s="65" t="s">
        <v>364</v>
      </c>
      <c r="D49" s="43" t="s">
        <v>365</v>
      </c>
      <c r="E49" s="43" t="s">
        <v>366</v>
      </c>
      <c r="F49" s="63" t="s">
        <v>53</v>
      </c>
      <c r="G49" s="59" t="s">
        <v>173</v>
      </c>
      <c r="H49" s="62"/>
      <c r="I49" s="61"/>
      <c r="J49" s="61"/>
      <c r="K49" s="40"/>
    </row>
    <row r="50" spans="1:11" ht="24.75" customHeight="1" x14ac:dyDescent="0.2">
      <c r="A50" s="64" t="s">
        <v>222</v>
      </c>
      <c r="B50" s="43" t="s">
        <v>354</v>
      </c>
      <c r="C50" s="65" t="s">
        <v>367</v>
      </c>
      <c r="D50" s="43" t="s">
        <v>368</v>
      </c>
      <c r="E50" s="43" t="s">
        <v>369</v>
      </c>
      <c r="F50" s="63" t="s">
        <v>53</v>
      </c>
      <c r="G50" s="59" t="s">
        <v>173</v>
      </c>
      <c r="H50" s="62"/>
      <c r="I50" s="61"/>
      <c r="J50" s="61"/>
      <c r="K50" s="40"/>
    </row>
    <row r="51" spans="1:11" ht="24.75" customHeight="1" x14ac:dyDescent="0.2">
      <c r="A51" s="56" t="s">
        <v>222</v>
      </c>
      <c r="B51" s="35" t="s">
        <v>370</v>
      </c>
      <c r="C51" s="57" t="s">
        <v>371</v>
      </c>
      <c r="D51" s="35" t="s">
        <v>372</v>
      </c>
      <c r="E51" s="35" t="s">
        <v>373</v>
      </c>
      <c r="F51" s="58" t="s">
        <v>52</v>
      </c>
      <c r="G51" s="59" t="s">
        <v>121</v>
      </c>
      <c r="H51" s="62"/>
      <c r="I51" s="61"/>
      <c r="J51" s="61"/>
      <c r="K51" s="40"/>
    </row>
    <row r="52" spans="1:11" ht="24.75" customHeight="1" x14ac:dyDescent="0.2">
      <c r="A52" s="56" t="s">
        <v>222</v>
      </c>
      <c r="B52" s="35" t="s">
        <v>370</v>
      </c>
      <c r="C52" s="57" t="s">
        <v>374</v>
      </c>
      <c r="D52" s="35" t="s">
        <v>375</v>
      </c>
      <c r="E52" s="35" t="s">
        <v>376</v>
      </c>
      <c r="F52" s="58" t="s">
        <v>52</v>
      </c>
      <c r="G52" s="59" t="s">
        <v>121</v>
      </c>
      <c r="H52" s="62"/>
      <c r="I52" s="61"/>
      <c r="J52" s="61"/>
      <c r="K52" s="40"/>
    </row>
    <row r="53" spans="1:11" ht="62.25" customHeight="1" x14ac:dyDescent="0.2">
      <c r="A53" s="56" t="s">
        <v>222</v>
      </c>
      <c r="B53" s="35" t="s">
        <v>370</v>
      </c>
      <c r="C53" s="57" t="s">
        <v>377</v>
      </c>
      <c r="D53" s="35" t="s">
        <v>378</v>
      </c>
      <c r="E53" s="35" t="s">
        <v>379</v>
      </c>
      <c r="F53" s="58" t="s">
        <v>52</v>
      </c>
      <c r="G53" s="59" t="s">
        <v>121</v>
      </c>
      <c r="H53" s="62"/>
      <c r="I53" s="61"/>
      <c r="J53" s="61"/>
      <c r="K53" s="40"/>
    </row>
    <row r="54" spans="1:11" ht="24.75" customHeight="1" x14ac:dyDescent="0.2">
      <c r="A54" s="56" t="s">
        <v>222</v>
      </c>
      <c r="B54" s="35" t="s">
        <v>370</v>
      </c>
      <c r="C54" s="57" t="s">
        <v>380</v>
      </c>
      <c r="D54" s="35" t="s">
        <v>381</v>
      </c>
      <c r="E54" s="35" t="s">
        <v>382</v>
      </c>
      <c r="F54" s="58" t="s">
        <v>52</v>
      </c>
      <c r="G54" s="59" t="s">
        <v>121</v>
      </c>
      <c r="H54" s="62"/>
      <c r="I54" s="61"/>
      <c r="J54" s="61"/>
      <c r="K54" s="40"/>
    </row>
    <row r="55" spans="1:11" ht="24.75" customHeight="1" x14ac:dyDescent="0.2">
      <c r="A55" s="56" t="s">
        <v>222</v>
      </c>
      <c r="B55" s="35" t="s">
        <v>370</v>
      </c>
      <c r="C55" s="57" t="s">
        <v>383</v>
      </c>
      <c r="D55" s="35" t="s">
        <v>384</v>
      </c>
      <c r="E55" s="35" t="s">
        <v>385</v>
      </c>
      <c r="F55" s="58" t="s">
        <v>52</v>
      </c>
      <c r="G55" s="59" t="s">
        <v>121</v>
      </c>
      <c r="H55" s="62"/>
      <c r="I55" s="61"/>
      <c r="J55" s="61"/>
      <c r="K55" s="40"/>
    </row>
    <row r="56" spans="1:11" ht="37.5" customHeight="1" x14ac:dyDescent="0.2">
      <c r="A56" s="64" t="s">
        <v>222</v>
      </c>
      <c r="B56" s="43" t="s">
        <v>386</v>
      </c>
      <c r="C56" s="65" t="s">
        <v>387</v>
      </c>
      <c r="D56" s="43" t="s">
        <v>388</v>
      </c>
      <c r="E56" s="43" t="s">
        <v>389</v>
      </c>
      <c r="F56" s="58" t="s">
        <v>52</v>
      </c>
      <c r="G56" s="59" t="s">
        <v>173</v>
      </c>
      <c r="H56" s="60" t="s">
        <v>57</v>
      </c>
      <c r="I56" s="61"/>
      <c r="J56" s="61"/>
      <c r="K56" s="40"/>
    </row>
    <row r="57" spans="1:11" ht="24.75" customHeight="1" x14ac:dyDescent="0.2">
      <c r="A57" s="64" t="s">
        <v>222</v>
      </c>
      <c r="B57" s="43" t="s">
        <v>386</v>
      </c>
      <c r="C57" s="65" t="s">
        <v>390</v>
      </c>
      <c r="D57" s="43" t="s">
        <v>391</v>
      </c>
      <c r="E57" s="43" t="s">
        <v>392</v>
      </c>
      <c r="F57" s="63" t="s">
        <v>53</v>
      </c>
      <c r="G57" s="59" t="s">
        <v>173</v>
      </c>
      <c r="H57" s="60" t="s">
        <v>57</v>
      </c>
      <c r="I57" s="61"/>
      <c r="J57" s="61"/>
      <c r="K57" s="40"/>
    </row>
    <row r="58" spans="1:11" ht="24.75" customHeight="1" x14ac:dyDescent="0.2">
      <c r="A58" s="64" t="s">
        <v>222</v>
      </c>
      <c r="B58" s="43" t="s">
        <v>386</v>
      </c>
      <c r="C58" s="65" t="s">
        <v>393</v>
      </c>
      <c r="D58" s="43" t="s">
        <v>394</v>
      </c>
      <c r="E58" s="43" t="s">
        <v>395</v>
      </c>
      <c r="F58" s="63" t="s">
        <v>53</v>
      </c>
      <c r="G58" s="59" t="s">
        <v>173</v>
      </c>
      <c r="H58" s="62"/>
      <c r="I58" s="61"/>
      <c r="J58" s="61"/>
      <c r="K58" s="40"/>
    </row>
    <row r="59" spans="1:11" ht="49.5" customHeight="1" x14ac:dyDescent="0.2">
      <c r="A59" s="56" t="s">
        <v>222</v>
      </c>
      <c r="B59" s="35" t="s">
        <v>396</v>
      </c>
      <c r="C59" s="57" t="s">
        <v>397</v>
      </c>
      <c r="D59" s="35" t="s">
        <v>398</v>
      </c>
      <c r="E59" s="35" t="s">
        <v>399</v>
      </c>
      <c r="F59" s="58" t="s">
        <v>52</v>
      </c>
      <c r="G59" s="59" t="s">
        <v>121</v>
      </c>
      <c r="H59" s="62"/>
      <c r="I59" s="61"/>
      <c r="J59" s="61"/>
      <c r="K59" s="40"/>
    </row>
    <row r="60" spans="1:11" ht="24.75" customHeight="1" x14ac:dyDescent="0.2">
      <c r="A60" s="56" t="s">
        <v>222</v>
      </c>
      <c r="B60" s="35" t="s">
        <v>396</v>
      </c>
      <c r="C60" s="57" t="s">
        <v>400</v>
      </c>
      <c r="D60" s="35" t="s">
        <v>401</v>
      </c>
      <c r="E60" s="35" t="s">
        <v>402</v>
      </c>
      <c r="F60" s="58" t="s">
        <v>52</v>
      </c>
      <c r="G60" s="59" t="s">
        <v>121</v>
      </c>
      <c r="H60" s="62"/>
      <c r="I60" s="61"/>
      <c r="J60" s="61"/>
      <c r="K60" s="40"/>
    </row>
    <row r="61" spans="1:11" ht="24.75" customHeight="1" x14ac:dyDescent="0.2">
      <c r="A61" s="56" t="s">
        <v>222</v>
      </c>
      <c r="B61" s="35" t="s">
        <v>396</v>
      </c>
      <c r="C61" s="57" t="s">
        <v>403</v>
      </c>
      <c r="D61" s="35" t="s">
        <v>404</v>
      </c>
      <c r="E61" s="35" t="s">
        <v>405</v>
      </c>
      <c r="F61" s="63" t="s">
        <v>53</v>
      </c>
      <c r="G61" s="59" t="s">
        <v>173</v>
      </c>
      <c r="H61" s="62"/>
      <c r="I61" s="61"/>
      <c r="J61" s="61"/>
      <c r="K61" s="40"/>
    </row>
    <row r="62" spans="1:11" ht="24.75" customHeight="1" x14ac:dyDescent="0.2">
      <c r="A62" s="56" t="s">
        <v>222</v>
      </c>
      <c r="B62" s="35" t="s">
        <v>396</v>
      </c>
      <c r="C62" s="57" t="s">
        <v>406</v>
      </c>
      <c r="D62" s="35" t="s">
        <v>407</v>
      </c>
      <c r="E62" s="35" t="s">
        <v>408</v>
      </c>
      <c r="F62" s="63" t="s">
        <v>53</v>
      </c>
      <c r="G62" s="59" t="s">
        <v>121</v>
      </c>
      <c r="H62" s="62"/>
      <c r="I62" s="61"/>
      <c r="J62" s="61"/>
      <c r="K62" s="40"/>
    </row>
    <row r="63" spans="1:11" ht="24.75" customHeight="1" x14ac:dyDescent="0.2">
      <c r="A63" s="64" t="s">
        <v>222</v>
      </c>
      <c r="B63" s="43" t="s">
        <v>409</v>
      </c>
      <c r="C63" s="65" t="s">
        <v>410</v>
      </c>
      <c r="D63" s="43" t="s">
        <v>411</v>
      </c>
      <c r="E63" s="43" t="s">
        <v>412</v>
      </c>
      <c r="F63" s="63" t="s">
        <v>53</v>
      </c>
      <c r="G63" s="59" t="s">
        <v>185</v>
      </c>
      <c r="H63" s="60" t="s">
        <v>57</v>
      </c>
      <c r="I63" s="61"/>
      <c r="J63" s="61"/>
      <c r="K63" s="40"/>
    </row>
    <row r="64" spans="1:11" ht="37.5" customHeight="1" x14ac:dyDescent="0.2">
      <c r="A64" s="64" t="s">
        <v>222</v>
      </c>
      <c r="B64" s="43" t="s">
        <v>409</v>
      </c>
      <c r="C64" s="65" t="s">
        <v>413</v>
      </c>
      <c r="D64" s="43" t="s">
        <v>414</v>
      </c>
      <c r="E64" s="43" t="s">
        <v>415</v>
      </c>
      <c r="F64" s="63" t="s">
        <v>53</v>
      </c>
      <c r="G64" s="59" t="s">
        <v>185</v>
      </c>
      <c r="H64" s="60" t="s">
        <v>57</v>
      </c>
      <c r="I64" s="61"/>
      <c r="J64" s="61"/>
      <c r="K64" s="40"/>
    </row>
    <row r="65" spans="1:11" ht="24.75" customHeight="1" x14ac:dyDescent="0.2">
      <c r="A65" s="64" t="s">
        <v>222</v>
      </c>
      <c r="B65" s="43" t="s">
        <v>409</v>
      </c>
      <c r="C65" s="65" t="s">
        <v>416</v>
      </c>
      <c r="D65" s="43" t="s">
        <v>417</v>
      </c>
      <c r="E65" s="43" t="s">
        <v>418</v>
      </c>
      <c r="F65" s="63" t="s">
        <v>53</v>
      </c>
      <c r="G65" s="59" t="s">
        <v>185</v>
      </c>
      <c r="H65" s="62"/>
      <c r="I65" s="61"/>
      <c r="J65" s="61"/>
      <c r="K65" s="40"/>
    </row>
    <row r="66" spans="1:11" ht="24.75" customHeight="1" x14ac:dyDescent="0.2">
      <c r="A66" s="64" t="s">
        <v>222</v>
      </c>
      <c r="B66" s="43" t="s">
        <v>409</v>
      </c>
      <c r="C66" s="65" t="s">
        <v>419</v>
      </c>
      <c r="D66" s="43" t="s">
        <v>420</v>
      </c>
      <c r="E66" s="43" t="s">
        <v>421</v>
      </c>
      <c r="F66" s="63" t="s">
        <v>53</v>
      </c>
      <c r="G66" s="59" t="s">
        <v>185</v>
      </c>
      <c r="H66" s="62"/>
      <c r="I66" s="61"/>
      <c r="J66" s="61"/>
      <c r="K66" s="40"/>
    </row>
    <row r="67" spans="1:11" ht="49.5" customHeight="1" x14ac:dyDescent="0.2">
      <c r="A67" s="56" t="s">
        <v>222</v>
      </c>
      <c r="B67" s="35" t="s">
        <v>422</v>
      </c>
      <c r="C67" s="57" t="s">
        <v>423</v>
      </c>
      <c r="D67" s="35" t="s">
        <v>424</v>
      </c>
      <c r="E67" s="35" t="s">
        <v>425</v>
      </c>
      <c r="F67" s="58" t="s">
        <v>52</v>
      </c>
      <c r="G67" s="59" t="s">
        <v>121</v>
      </c>
      <c r="H67" s="60" t="s">
        <v>57</v>
      </c>
      <c r="I67" s="61"/>
      <c r="J67" s="61"/>
      <c r="K67" s="40"/>
    </row>
    <row r="68" spans="1:11" ht="37.5" customHeight="1" x14ac:dyDescent="0.2">
      <c r="A68" s="56" t="s">
        <v>222</v>
      </c>
      <c r="B68" s="35" t="s">
        <v>422</v>
      </c>
      <c r="C68" s="57" t="s">
        <v>426</v>
      </c>
      <c r="D68" s="35" t="s">
        <v>427</v>
      </c>
      <c r="E68" s="35" t="s">
        <v>428</v>
      </c>
      <c r="F68" s="58" t="s">
        <v>52</v>
      </c>
      <c r="G68" s="59" t="s">
        <v>121</v>
      </c>
      <c r="H68" s="62"/>
      <c r="I68" s="61"/>
      <c r="J68" s="61"/>
      <c r="K68" s="40"/>
    </row>
    <row r="69" spans="1:11" ht="37.5" customHeight="1" x14ac:dyDescent="0.2">
      <c r="A69" s="56" t="s">
        <v>222</v>
      </c>
      <c r="B69" s="35" t="s">
        <v>422</v>
      </c>
      <c r="C69" s="57" t="s">
        <v>429</v>
      </c>
      <c r="D69" s="35" t="s">
        <v>430</v>
      </c>
      <c r="E69" s="35" t="s">
        <v>431</v>
      </c>
      <c r="F69" s="58" t="s">
        <v>52</v>
      </c>
      <c r="G69" s="59" t="s">
        <v>121</v>
      </c>
      <c r="H69" s="62"/>
      <c r="I69" s="61"/>
      <c r="J69" s="61"/>
      <c r="K69" s="40"/>
    </row>
    <row r="70" spans="1:11" ht="24.75" customHeight="1" x14ac:dyDescent="0.2">
      <c r="A70" s="56" t="s">
        <v>222</v>
      </c>
      <c r="B70" s="35" t="s">
        <v>422</v>
      </c>
      <c r="C70" s="57" t="s">
        <v>432</v>
      </c>
      <c r="D70" s="35" t="s">
        <v>433</v>
      </c>
      <c r="E70" s="35" t="s">
        <v>434</v>
      </c>
      <c r="F70" s="58" t="s">
        <v>52</v>
      </c>
      <c r="G70" s="59" t="s">
        <v>173</v>
      </c>
      <c r="H70" s="62"/>
      <c r="I70" s="61"/>
      <c r="J70" s="61"/>
      <c r="K70" s="40"/>
    </row>
    <row r="71" spans="1:11" ht="24.75" customHeight="1" x14ac:dyDescent="0.2">
      <c r="A71" s="56" t="s">
        <v>222</v>
      </c>
      <c r="B71" s="35" t="s">
        <v>422</v>
      </c>
      <c r="C71" s="57" t="s">
        <v>435</v>
      </c>
      <c r="D71" s="35" t="s">
        <v>436</v>
      </c>
      <c r="E71" s="35" t="s">
        <v>437</v>
      </c>
      <c r="F71" s="63" t="s">
        <v>53</v>
      </c>
      <c r="G71" s="59" t="s">
        <v>121</v>
      </c>
      <c r="H71" s="62"/>
      <c r="I71" s="61"/>
      <c r="J71" s="61"/>
      <c r="K71" s="40"/>
    </row>
    <row r="72" spans="1:11" ht="49.5" customHeight="1" x14ac:dyDescent="0.2">
      <c r="A72" s="64" t="s">
        <v>438</v>
      </c>
      <c r="B72" s="43" t="s">
        <v>438</v>
      </c>
      <c r="C72" s="65" t="s">
        <v>439</v>
      </c>
      <c r="D72" s="43" t="s">
        <v>440</v>
      </c>
      <c r="E72" s="43" t="s">
        <v>441</v>
      </c>
      <c r="F72" s="58" t="s">
        <v>52</v>
      </c>
      <c r="G72" s="59" t="s">
        <v>121</v>
      </c>
      <c r="H72" s="60" t="s">
        <v>57</v>
      </c>
      <c r="I72" s="61"/>
      <c r="J72" s="61"/>
      <c r="K72" s="40"/>
    </row>
    <row r="73" spans="1:11" ht="24.75" customHeight="1" x14ac:dyDescent="0.2">
      <c r="A73" s="64" t="s">
        <v>438</v>
      </c>
      <c r="B73" s="43" t="s">
        <v>438</v>
      </c>
      <c r="C73" s="65" t="s">
        <v>442</v>
      </c>
      <c r="D73" s="43" t="s">
        <v>440</v>
      </c>
      <c r="E73" s="43" t="s">
        <v>443</v>
      </c>
      <c r="F73" s="58" t="s">
        <v>52</v>
      </c>
      <c r="G73" s="59" t="s">
        <v>121</v>
      </c>
      <c r="H73" s="62"/>
      <c r="I73" s="61"/>
      <c r="J73" s="61"/>
      <c r="K73" s="40"/>
    </row>
    <row r="74" spans="1:11" ht="24.75" customHeight="1" x14ac:dyDescent="0.2">
      <c r="A74" s="64" t="s">
        <v>438</v>
      </c>
      <c r="B74" s="43" t="s">
        <v>438</v>
      </c>
      <c r="C74" s="65" t="s">
        <v>444</v>
      </c>
      <c r="D74" s="43" t="s">
        <v>117</v>
      </c>
      <c r="E74" s="43" t="s">
        <v>445</v>
      </c>
      <c r="F74" s="58" t="s">
        <v>52</v>
      </c>
      <c r="G74" s="59" t="s">
        <v>121</v>
      </c>
      <c r="H74" s="60" t="s">
        <v>57</v>
      </c>
      <c r="I74" s="61"/>
      <c r="J74" s="61"/>
      <c r="K74" s="40"/>
    </row>
    <row r="75" spans="1:11" ht="24.75" customHeight="1" x14ac:dyDescent="0.2">
      <c r="A75" s="64" t="s">
        <v>438</v>
      </c>
      <c r="B75" s="43" t="s">
        <v>438</v>
      </c>
      <c r="C75" s="65" t="s">
        <v>446</v>
      </c>
      <c r="D75" s="43" t="s">
        <v>117</v>
      </c>
      <c r="E75" s="43" t="s">
        <v>447</v>
      </c>
      <c r="F75" s="58" t="s">
        <v>52</v>
      </c>
      <c r="G75" s="59" t="s">
        <v>173</v>
      </c>
      <c r="H75" s="60" t="s">
        <v>57</v>
      </c>
      <c r="I75" s="61"/>
      <c r="J75" s="61"/>
      <c r="K75" s="40"/>
    </row>
    <row r="76" spans="1:11" ht="24.75" customHeight="1" x14ac:dyDescent="0.2">
      <c r="A76" s="64" t="s">
        <v>438</v>
      </c>
      <c r="B76" s="43" t="s">
        <v>438</v>
      </c>
      <c r="C76" s="65" t="s">
        <v>448</v>
      </c>
      <c r="D76" s="43" t="s">
        <v>117</v>
      </c>
      <c r="E76" s="43" t="s">
        <v>449</v>
      </c>
      <c r="F76" s="63" t="s">
        <v>53</v>
      </c>
      <c r="G76" s="59" t="s">
        <v>121</v>
      </c>
      <c r="H76" s="62"/>
      <c r="I76" s="61"/>
      <c r="J76" s="61"/>
      <c r="K76" s="40"/>
    </row>
    <row r="77" spans="1:11" ht="37.5" customHeight="1" x14ac:dyDescent="0.2">
      <c r="A77" s="64" t="s">
        <v>438</v>
      </c>
      <c r="B77" s="43" t="s">
        <v>438</v>
      </c>
      <c r="C77" s="65" t="s">
        <v>450</v>
      </c>
      <c r="D77" s="43" t="s">
        <v>451</v>
      </c>
      <c r="E77" s="43" t="s">
        <v>452</v>
      </c>
      <c r="F77" s="58" t="s">
        <v>52</v>
      </c>
      <c r="G77" s="59" t="s">
        <v>121</v>
      </c>
      <c r="H77" s="62"/>
      <c r="I77" s="61"/>
      <c r="J77" s="61"/>
      <c r="K77" s="40"/>
    </row>
    <row r="78" spans="1:11" ht="24.75" customHeight="1" x14ac:dyDescent="0.2">
      <c r="A78" s="64" t="s">
        <v>438</v>
      </c>
      <c r="B78" s="43" t="s">
        <v>438</v>
      </c>
      <c r="C78" s="65" t="s">
        <v>453</v>
      </c>
      <c r="D78" s="43" t="s">
        <v>454</v>
      </c>
      <c r="E78" s="43" t="s">
        <v>455</v>
      </c>
      <c r="F78" s="63" t="s">
        <v>53</v>
      </c>
      <c r="G78" s="59" t="s">
        <v>121</v>
      </c>
      <c r="H78" s="62"/>
      <c r="I78" s="61"/>
      <c r="J78" s="61"/>
      <c r="K78" s="40"/>
    </row>
    <row r="79" spans="1:11" ht="24.75" customHeight="1" x14ac:dyDescent="0.2">
      <c r="A79" s="64" t="s">
        <v>438</v>
      </c>
      <c r="B79" s="43" t="s">
        <v>438</v>
      </c>
      <c r="C79" s="65" t="s">
        <v>456</v>
      </c>
      <c r="D79" s="43" t="s">
        <v>457</v>
      </c>
      <c r="E79" s="43" t="s">
        <v>458</v>
      </c>
      <c r="F79" s="63" t="s">
        <v>53</v>
      </c>
      <c r="G79" s="59" t="s">
        <v>121</v>
      </c>
      <c r="H79" s="60" t="s">
        <v>57</v>
      </c>
      <c r="I79" s="61"/>
      <c r="J79" s="61"/>
      <c r="K79" s="40"/>
    </row>
    <row r="80" spans="1:11" ht="49.5" customHeight="1" x14ac:dyDescent="0.2">
      <c r="A80" s="69" t="s">
        <v>459</v>
      </c>
      <c r="B80" s="43" t="s">
        <v>459</v>
      </c>
      <c r="C80" s="65" t="s">
        <v>460</v>
      </c>
      <c r="D80" s="43" t="s">
        <v>461</v>
      </c>
      <c r="E80" s="53" t="s">
        <v>462</v>
      </c>
      <c r="F80" s="70" t="s">
        <v>52</v>
      </c>
      <c r="G80" s="59" t="s">
        <v>121</v>
      </c>
      <c r="H80" s="71"/>
      <c r="I80" s="72"/>
      <c r="J80" s="72"/>
      <c r="K80" s="73"/>
    </row>
    <row r="81" spans="1:11" ht="37.5" customHeight="1" x14ac:dyDescent="0.2">
      <c r="A81" s="50" t="s">
        <v>459</v>
      </c>
      <c r="B81" s="53" t="s">
        <v>459</v>
      </c>
      <c r="C81" s="74" t="s">
        <v>463</v>
      </c>
      <c r="D81" s="53" t="s">
        <v>464</v>
      </c>
      <c r="E81" s="53" t="s">
        <v>465</v>
      </c>
      <c r="F81" s="70" t="s">
        <v>52</v>
      </c>
      <c r="G81" s="59" t="s">
        <v>121</v>
      </c>
      <c r="H81" s="71"/>
      <c r="I81" s="72"/>
      <c r="J81" s="72"/>
      <c r="K81" s="73"/>
    </row>
    <row r="82" spans="1:11" ht="24.75" customHeight="1" x14ac:dyDescent="0.2">
      <c r="A82" s="69" t="s">
        <v>459</v>
      </c>
      <c r="B82" s="43" t="s">
        <v>459</v>
      </c>
      <c r="C82" s="65" t="s">
        <v>466</v>
      </c>
      <c r="D82" s="43" t="s">
        <v>467</v>
      </c>
      <c r="E82" s="43" t="s">
        <v>468</v>
      </c>
      <c r="F82" s="70" t="s">
        <v>52</v>
      </c>
      <c r="G82" s="59" t="s">
        <v>121</v>
      </c>
      <c r="H82" s="71"/>
      <c r="I82" s="72"/>
      <c r="J82" s="72"/>
      <c r="K82" s="73"/>
    </row>
    <row r="83" spans="1:11" ht="24.75" customHeight="1" x14ac:dyDescent="0.2">
      <c r="A83" s="75" t="s">
        <v>459</v>
      </c>
      <c r="B83" s="76" t="s">
        <v>459</v>
      </c>
      <c r="C83" s="77" t="s">
        <v>469</v>
      </c>
      <c r="D83" s="76" t="s">
        <v>470</v>
      </c>
      <c r="E83" s="78" t="s">
        <v>471</v>
      </c>
      <c r="F83" s="70" t="s">
        <v>52</v>
      </c>
      <c r="G83" s="59" t="s">
        <v>121</v>
      </c>
      <c r="H83" s="71"/>
      <c r="I83" s="72"/>
      <c r="J83" s="72"/>
      <c r="K83" s="73"/>
    </row>
    <row r="84" spans="1:11" ht="37.5" customHeight="1" x14ac:dyDescent="0.2">
      <c r="A84" s="75" t="s">
        <v>459</v>
      </c>
      <c r="B84" s="76" t="s">
        <v>459</v>
      </c>
      <c r="C84" s="77" t="s">
        <v>472</v>
      </c>
      <c r="D84" s="76" t="s">
        <v>473</v>
      </c>
      <c r="E84" s="78" t="s">
        <v>474</v>
      </c>
      <c r="F84" s="79" t="s">
        <v>53</v>
      </c>
      <c r="G84" s="59" t="s">
        <v>121</v>
      </c>
      <c r="H84" s="71"/>
      <c r="I84" s="72"/>
      <c r="J84" s="72"/>
      <c r="K84" s="73"/>
    </row>
  </sheetData>
  <autoFilter ref="A3:G3" xr:uid="{00000000-0009-0000-0000-000004000000}"/>
  <mergeCells count="2">
    <mergeCell ref="A1:G1"/>
    <mergeCell ref="A2:K2"/>
  </mergeCells>
  <dataValidations count="2">
    <dataValidation type="list" allowBlank="1" showInputMessage="1" showErrorMessage="1" errorTitle="Invalid selection" error="Select one of: OOTB, Configured, Custom, Unable." sqref="I4:I79" xr:uid="{00000000-0002-0000-0400-000000000000}">
      <formula1>"OOTB,Configured,Custom,Unable"</formula1>
      <formula2>0</formula2>
    </dataValidation>
    <dataValidation type="list" allowBlank="1" showInputMessage="1" showErrorMessage="1" errorTitle="Invalid selection" error="Select one of the effort bands." sqref="J4:J79" xr:uid="{00000000-0002-0000-0400-000001000000}">
      <formula1>"None - no effort,Low - up to 5 days,Medium - 6 to 20 days,High - 21 to 60 days,Very High - more than 60 days"</formula1>
      <formula2>0</formula2>
    </dataValidation>
  </dataValidations>
  <pageMargins left="0.75" right="0.75" top="1" bottom="1"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BF1DE"/>
  </sheetPr>
  <dimension ref="A1:K33"/>
  <sheetViews>
    <sheetView zoomScaleNormal="100" workbookViewId="0">
      <pane ySplit="3" topLeftCell="A4" activePane="bottomLeft" state="frozen"/>
      <selection pane="bottomLeft" activeCell="A20" sqref="A20"/>
    </sheetView>
  </sheetViews>
  <sheetFormatPr baseColWidth="10" defaultColWidth="8.5" defaultRowHeight="15" x14ac:dyDescent="0.2"/>
  <cols>
    <col min="1" max="1" width="8" customWidth="1"/>
    <col min="2" max="2" width="30" customWidth="1"/>
    <col min="3" max="3" width="17" customWidth="1"/>
    <col min="4" max="4" width="26" customWidth="1"/>
    <col min="5" max="5" width="72" customWidth="1"/>
    <col min="6" max="6" width="11" customWidth="1"/>
    <col min="7" max="7" width="9" customWidth="1"/>
    <col min="8" max="8" width="14.1640625" customWidth="1"/>
    <col min="9" max="9" width="25.5" customWidth="1"/>
    <col min="10" max="10" width="27.33203125" customWidth="1"/>
    <col min="11" max="11" width="58.1640625" customWidth="1"/>
  </cols>
  <sheetData>
    <row r="1" spans="1:11" ht="25.5" customHeight="1" x14ac:dyDescent="0.2">
      <c r="A1" s="9" t="s">
        <v>475</v>
      </c>
      <c r="B1" s="9"/>
      <c r="C1" s="9"/>
      <c r="D1" s="9"/>
      <c r="E1" s="9"/>
      <c r="F1" s="9"/>
      <c r="G1" s="9"/>
      <c r="H1" s="31"/>
      <c r="I1" s="32"/>
      <c r="J1" s="32"/>
      <c r="K1" s="32"/>
    </row>
    <row r="2" spans="1:11" ht="72" customHeight="1" x14ac:dyDescent="0.2">
      <c r="A2" s="8" t="s">
        <v>221</v>
      </c>
      <c r="B2" s="8"/>
      <c r="C2" s="8"/>
      <c r="D2" s="8"/>
      <c r="E2" s="8"/>
      <c r="F2" s="8"/>
      <c r="G2" s="8"/>
      <c r="H2" s="8"/>
      <c r="I2" s="8"/>
      <c r="J2" s="8"/>
      <c r="K2" s="8"/>
    </row>
    <row r="3" spans="1:11" ht="33.75" customHeight="1" x14ac:dyDescent="0.2">
      <c r="A3" s="33" t="s">
        <v>22</v>
      </c>
      <c r="B3" s="33" t="s">
        <v>25</v>
      </c>
      <c r="C3" s="33" t="s">
        <v>27</v>
      </c>
      <c r="D3" s="33" t="s">
        <v>29</v>
      </c>
      <c r="E3" s="33" t="s">
        <v>31</v>
      </c>
      <c r="F3" s="33" t="s">
        <v>33</v>
      </c>
      <c r="G3" s="33" t="s">
        <v>35</v>
      </c>
      <c r="H3" s="33" t="s">
        <v>37</v>
      </c>
      <c r="I3" s="33" t="s">
        <v>39</v>
      </c>
      <c r="J3" s="33" t="s">
        <v>42</v>
      </c>
      <c r="K3" s="33" t="s">
        <v>44</v>
      </c>
    </row>
    <row r="4" spans="1:11" ht="24.75" customHeight="1" x14ac:dyDescent="0.2">
      <c r="A4" s="56" t="s">
        <v>222</v>
      </c>
      <c r="B4" s="35" t="s">
        <v>476</v>
      </c>
      <c r="C4" s="57" t="s">
        <v>477</v>
      </c>
      <c r="D4" s="35" t="s">
        <v>478</v>
      </c>
      <c r="E4" s="35" t="s">
        <v>479</v>
      </c>
      <c r="F4" s="58" t="s">
        <v>52</v>
      </c>
      <c r="G4" s="59" t="s">
        <v>121</v>
      </c>
      <c r="H4" s="60" t="s">
        <v>57</v>
      </c>
      <c r="I4" s="61"/>
      <c r="J4" s="61"/>
      <c r="K4" s="40"/>
    </row>
    <row r="5" spans="1:11" ht="24.75" customHeight="1" x14ac:dyDescent="0.2">
      <c r="A5" s="56" t="s">
        <v>222</v>
      </c>
      <c r="B5" s="35" t="s">
        <v>476</v>
      </c>
      <c r="C5" s="57" t="s">
        <v>480</v>
      </c>
      <c r="D5" s="35" t="s">
        <v>481</v>
      </c>
      <c r="E5" s="35" t="s">
        <v>482</v>
      </c>
      <c r="F5" s="58" t="s">
        <v>52</v>
      </c>
      <c r="G5" s="59" t="s">
        <v>121</v>
      </c>
      <c r="H5" s="62"/>
      <c r="I5" s="61"/>
      <c r="J5" s="61"/>
      <c r="K5" s="40"/>
    </row>
    <row r="6" spans="1:11" ht="24.75" customHeight="1" x14ac:dyDescent="0.2">
      <c r="A6" s="56" t="s">
        <v>222</v>
      </c>
      <c r="B6" s="35" t="s">
        <v>476</v>
      </c>
      <c r="C6" s="57" t="s">
        <v>483</v>
      </c>
      <c r="D6" s="35" t="s">
        <v>484</v>
      </c>
      <c r="E6" s="35" t="s">
        <v>485</v>
      </c>
      <c r="F6" s="58" t="s">
        <v>52</v>
      </c>
      <c r="G6" s="59" t="s">
        <v>121</v>
      </c>
      <c r="H6" s="62"/>
      <c r="I6" s="61"/>
      <c r="J6" s="61"/>
      <c r="K6" s="40"/>
    </row>
    <row r="7" spans="1:11" ht="24.75" customHeight="1" x14ac:dyDescent="0.2">
      <c r="A7" s="56" t="s">
        <v>222</v>
      </c>
      <c r="B7" s="35" t="s">
        <v>476</v>
      </c>
      <c r="C7" s="57" t="s">
        <v>486</v>
      </c>
      <c r="D7" s="35" t="s">
        <v>487</v>
      </c>
      <c r="E7" s="35" t="s">
        <v>488</v>
      </c>
      <c r="F7" s="58" t="s">
        <v>52</v>
      </c>
      <c r="G7" s="59" t="s">
        <v>173</v>
      </c>
      <c r="H7" s="62"/>
      <c r="I7" s="61"/>
      <c r="J7" s="61"/>
      <c r="K7" s="40"/>
    </row>
    <row r="8" spans="1:11" ht="24.75" customHeight="1" x14ac:dyDescent="0.2">
      <c r="A8" s="56" t="s">
        <v>222</v>
      </c>
      <c r="B8" s="35" t="s">
        <v>476</v>
      </c>
      <c r="C8" s="57" t="s">
        <v>489</v>
      </c>
      <c r="D8" s="35" t="s">
        <v>490</v>
      </c>
      <c r="E8" s="35" t="s">
        <v>491</v>
      </c>
      <c r="F8" s="63" t="s">
        <v>53</v>
      </c>
      <c r="G8" s="59" t="s">
        <v>173</v>
      </c>
      <c r="H8" s="62"/>
      <c r="I8" s="61"/>
      <c r="J8" s="61"/>
      <c r="K8" s="40"/>
    </row>
    <row r="9" spans="1:11" ht="24.75" customHeight="1" x14ac:dyDescent="0.2">
      <c r="A9" s="56" t="s">
        <v>222</v>
      </c>
      <c r="B9" s="35" t="s">
        <v>476</v>
      </c>
      <c r="C9" s="57" t="s">
        <v>492</v>
      </c>
      <c r="D9" s="35" t="s">
        <v>493</v>
      </c>
      <c r="E9" s="35" t="s">
        <v>494</v>
      </c>
      <c r="F9" s="58" t="s">
        <v>52</v>
      </c>
      <c r="G9" s="59" t="s">
        <v>121</v>
      </c>
      <c r="H9" s="62"/>
      <c r="I9" s="61"/>
      <c r="J9" s="61"/>
      <c r="K9" s="40"/>
    </row>
    <row r="10" spans="1:11" ht="24.75" customHeight="1" x14ac:dyDescent="0.2">
      <c r="A10" s="64" t="s">
        <v>222</v>
      </c>
      <c r="B10" s="43" t="s">
        <v>495</v>
      </c>
      <c r="C10" s="65" t="s">
        <v>496</v>
      </c>
      <c r="D10" s="43" t="s">
        <v>497</v>
      </c>
      <c r="E10" s="43" t="s">
        <v>498</v>
      </c>
      <c r="F10" s="58" t="s">
        <v>52</v>
      </c>
      <c r="G10" s="59" t="s">
        <v>121</v>
      </c>
      <c r="H10" s="60" t="s">
        <v>57</v>
      </c>
      <c r="I10" s="61"/>
      <c r="J10" s="61"/>
      <c r="K10" s="40"/>
    </row>
    <row r="11" spans="1:11" ht="24.75" customHeight="1" x14ac:dyDescent="0.2">
      <c r="A11" s="64" t="s">
        <v>222</v>
      </c>
      <c r="B11" s="43" t="s">
        <v>495</v>
      </c>
      <c r="C11" s="65" t="s">
        <v>499</v>
      </c>
      <c r="D11" s="43" t="s">
        <v>500</v>
      </c>
      <c r="E11" s="43" t="s">
        <v>501</v>
      </c>
      <c r="F11" s="58" t="s">
        <v>52</v>
      </c>
      <c r="G11" s="59" t="s">
        <v>173</v>
      </c>
      <c r="H11" s="60" t="s">
        <v>57</v>
      </c>
      <c r="I11" s="61"/>
      <c r="J11" s="61"/>
      <c r="K11" s="40"/>
    </row>
    <row r="12" spans="1:11" ht="24.75" customHeight="1" x14ac:dyDescent="0.2">
      <c r="A12" s="64" t="s">
        <v>222</v>
      </c>
      <c r="B12" s="43" t="s">
        <v>495</v>
      </c>
      <c r="C12" s="65" t="s">
        <v>502</v>
      </c>
      <c r="D12" s="43" t="s">
        <v>503</v>
      </c>
      <c r="E12" s="43" t="s">
        <v>504</v>
      </c>
      <c r="F12" s="63" t="s">
        <v>53</v>
      </c>
      <c r="G12" s="59" t="s">
        <v>121</v>
      </c>
      <c r="H12" s="62"/>
      <c r="I12" s="61"/>
      <c r="J12" s="61"/>
      <c r="K12" s="40"/>
    </row>
    <row r="13" spans="1:11" ht="24.75" customHeight="1" x14ac:dyDescent="0.2">
      <c r="A13" s="64" t="s">
        <v>222</v>
      </c>
      <c r="B13" s="43" t="s">
        <v>495</v>
      </c>
      <c r="C13" s="65" t="s">
        <v>505</v>
      </c>
      <c r="D13" s="43" t="s">
        <v>506</v>
      </c>
      <c r="E13" s="43" t="s">
        <v>507</v>
      </c>
      <c r="F13" s="58" t="s">
        <v>52</v>
      </c>
      <c r="G13" s="59" t="s">
        <v>121</v>
      </c>
      <c r="H13" s="62"/>
      <c r="I13" s="61"/>
      <c r="J13" s="61"/>
      <c r="K13" s="40"/>
    </row>
    <row r="14" spans="1:11" ht="24.75" customHeight="1" x14ac:dyDescent="0.2">
      <c r="A14" s="64" t="s">
        <v>222</v>
      </c>
      <c r="B14" s="43" t="s">
        <v>495</v>
      </c>
      <c r="C14" s="65" t="s">
        <v>508</v>
      </c>
      <c r="D14" s="43" t="s">
        <v>509</v>
      </c>
      <c r="E14" s="43" t="s">
        <v>510</v>
      </c>
      <c r="F14" s="63" t="s">
        <v>53</v>
      </c>
      <c r="G14" s="59" t="s">
        <v>173</v>
      </c>
      <c r="H14" s="62"/>
      <c r="I14" s="61"/>
      <c r="J14" s="61"/>
      <c r="K14" s="40"/>
    </row>
    <row r="15" spans="1:11" x14ac:dyDescent="0.2">
      <c r="A15" s="56" t="s">
        <v>222</v>
      </c>
      <c r="B15" s="35" t="s">
        <v>511</v>
      </c>
      <c r="C15" s="57" t="s">
        <v>512</v>
      </c>
      <c r="D15" s="35" t="s">
        <v>513</v>
      </c>
      <c r="E15" s="35" t="s">
        <v>514</v>
      </c>
      <c r="F15" s="58" t="s">
        <v>52</v>
      </c>
      <c r="G15" s="59" t="s">
        <v>173</v>
      </c>
      <c r="H15" s="60" t="s">
        <v>57</v>
      </c>
      <c r="I15" s="61"/>
      <c r="J15" s="61"/>
      <c r="K15" s="40"/>
    </row>
    <row r="16" spans="1:11" x14ac:dyDescent="0.2">
      <c r="A16" s="56" t="s">
        <v>222</v>
      </c>
      <c r="B16" s="35" t="s">
        <v>511</v>
      </c>
      <c r="C16" s="57" t="s">
        <v>515</v>
      </c>
      <c r="D16" s="35" t="s">
        <v>516</v>
      </c>
      <c r="E16" s="35" t="s">
        <v>517</v>
      </c>
      <c r="F16" s="58" t="s">
        <v>52</v>
      </c>
      <c r="G16" s="59" t="s">
        <v>173</v>
      </c>
      <c r="H16" s="60" t="s">
        <v>57</v>
      </c>
      <c r="I16" s="61"/>
      <c r="J16" s="61"/>
      <c r="K16" s="40"/>
    </row>
    <row r="17" spans="1:11" x14ac:dyDescent="0.2">
      <c r="A17" s="56" t="s">
        <v>222</v>
      </c>
      <c r="B17" s="35" t="s">
        <v>511</v>
      </c>
      <c r="C17" s="57" t="s">
        <v>518</v>
      </c>
      <c r="D17" s="35" t="s">
        <v>519</v>
      </c>
      <c r="E17" s="35" t="s">
        <v>520</v>
      </c>
      <c r="F17" s="58" t="s">
        <v>52</v>
      </c>
      <c r="G17" s="59" t="s">
        <v>173</v>
      </c>
      <c r="H17" s="60" t="s">
        <v>57</v>
      </c>
      <c r="I17" s="61"/>
      <c r="J17" s="61"/>
      <c r="K17" s="40"/>
    </row>
    <row r="18" spans="1:11" x14ac:dyDescent="0.2">
      <c r="A18" s="56" t="s">
        <v>222</v>
      </c>
      <c r="B18" s="35" t="s">
        <v>511</v>
      </c>
      <c r="C18" s="57" t="s">
        <v>521</v>
      </c>
      <c r="D18" s="35" t="s">
        <v>522</v>
      </c>
      <c r="E18" s="35" t="s">
        <v>523</v>
      </c>
      <c r="F18" s="63" t="s">
        <v>53</v>
      </c>
      <c r="G18" s="59" t="s">
        <v>173</v>
      </c>
      <c r="H18" s="62"/>
      <c r="I18" s="61"/>
      <c r="J18" s="61"/>
      <c r="K18" s="40"/>
    </row>
    <row r="19" spans="1:11" ht="24.75" customHeight="1" x14ac:dyDescent="0.2">
      <c r="A19" s="64" t="s">
        <v>222</v>
      </c>
      <c r="B19" s="43" t="s">
        <v>524</v>
      </c>
      <c r="C19" s="65" t="s">
        <v>525</v>
      </c>
      <c r="D19" s="43" t="s">
        <v>526</v>
      </c>
      <c r="E19" s="43" t="s">
        <v>527</v>
      </c>
      <c r="F19" s="58" t="s">
        <v>52</v>
      </c>
      <c r="G19" s="59" t="s">
        <v>173</v>
      </c>
      <c r="H19" s="60" t="s">
        <v>57</v>
      </c>
      <c r="I19" s="61"/>
      <c r="J19" s="61"/>
      <c r="K19" s="40"/>
    </row>
    <row r="20" spans="1:11" x14ac:dyDescent="0.2">
      <c r="A20" s="64" t="s">
        <v>222</v>
      </c>
      <c r="B20" s="43" t="s">
        <v>524</v>
      </c>
      <c r="C20" s="65" t="s">
        <v>528</v>
      </c>
      <c r="D20" s="43" t="s">
        <v>529</v>
      </c>
      <c r="E20" s="43" t="s">
        <v>530</v>
      </c>
      <c r="F20" s="63" t="s">
        <v>53</v>
      </c>
      <c r="G20" s="59" t="s">
        <v>173</v>
      </c>
      <c r="H20" s="62"/>
      <c r="I20" s="61"/>
      <c r="J20" s="61"/>
      <c r="K20" s="40"/>
    </row>
    <row r="21" spans="1:11" ht="24.75" customHeight="1" x14ac:dyDescent="0.2">
      <c r="A21" s="56" t="s">
        <v>222</v>
      </c>
      <c r="B21" s="35" t="s">
        <v>531</v>
      </c>
      <c r="C21" s="57" t="s">
        <v>532</v>
      </c>
      <c r="D21" s="35" t="s">
        <v>533</v>
      </c>
      <c r="E21" s="35" t="s">
        <v>534</v>
      </c>
      <c r="F21" s="63" t="s">
        <v>53</v>
      </c>
      <c r="G21" s="59" t="s">
        <v>185</v>
      </c>
      <c r="H21" s="60" t="s">
        <v>57</v>
      </c>
      <c r="I21" s="61"/>
      <c r="J21" s="61"/>
      <c r="K21" s="40"/>
    </row>
    <row r="22" spans="1:11" ht="24.75" customHeight="1" x14ac:dyDescent="0.2">
      <c r="A22" s="56" t="s">
        <v>222</v>
      </c>
      <c r="B22" s="35" t="s">
        <v>531</v>
      </c>
      <c r="C22" s="57" t="s">
        <v>535</v>
      </c>
      <c r="D22" s="35" t="s">
        <v>536</v>
      </c>
      <c r="E22" s="35" t="s">
        <v>537</v>
      </c>
      <c r="F22" s="58" t="s">
        <v>52</v>
      </c>
      <c r="G22" s="59" t="s">
        <v>173</v>
      </c>
      <c r="H22" s="62"/>
      <c r="I22" s="61"/>
      <c r="J22" s="61"/>
      <c r="K22" s="40"/>
    </row>
    <row r="23" spans="1:11" ht="24.75" customHeight="1" x14ac:dyDescent="0.2">
      <c r="A23" s="56" t="s">
        <v>222</v>
      </c>
      <c r="B23" s="35" t="s">
        <v>531</v>
      </c>
      <c r="C23" s="57" t="s">
        <v>538</v>
      </c>
      <c r="D23" s="35" t="s">
        <v>539</v>
      </c>
      <c r="E23" s="35" t="s">
        <v>540</v>
      </c>
      <c r="F23" s="58" t="s">
        <v>52</v>
      </c>
      <c r="G23" s="59" t="s">
        <v>173</v>
      </c>
      <c r="H23" s="62"/>
      <c r="I23" s="61"/>
      <c r="J23" s="61"/>
      <c r="K23" s="40"/>
    </row>
    <row r="24" spans="1:11" ht="24.75" customHeight="1" x14ac:dyDescent="0.2">
      <c r="A24" s="56" t="s">
        <v>222</v>
      </c>
      <c r="B24" s="35" t="s">
        <v>531</v>
      </c>
      <c r="C24" s="57" t="s">
        <v>541</v>
      </c>
      <c r="D24" s="35" t="s">
        <v>542</v>
      </c>
      <c r="E24" s="35" t="s">
        <v>543</v>
      </c>
      <c r="F24" s="63" t="s">
        <v>53</v>
      </c>
      <c r="G24" s="59" t="s">
        <v>185</v>
      </c>
      <c r="H24" s="60" t="s">
        <v>57</v>
      </c>
      <c r="I24" s="61"/>
      <c r="J24" s="61"/>
      <c r="K24" s="40"/>
    </row>
    <row r="25" spans="1:11" ht="24.75" customHeight="1" x14ac:dyDescent="0.2">
      <c r="A25" s="64" t="s">
        <v>438</v>
      </c>
      <c r="B25" s="43" t="s">
        <v>438</v>
      </c>
      <c r="C25" s="65" t="s">
        <v>544</v>
      </c>
      <c r="D25" s="43" t="s">
        <v>545</v>
      </c>
      <c r="E25" s="43" t="s">
        <v>546</v>
      </c>
      <c r="F25" s="58" t="s">
        <v>52</v>
      </c>
      <c r="G25" s="59" t="s">
        <v>121</v>
      </c>
      <c r="H25" s="62"/>
      <c r="I25" s="61"/>
      <c r="J25" s="61"/>
      <c r="K25" s="40"/>
    </row>
    <row r="26" spans="1:11" ht="24.75" customHeight="1" x14ac:dyDescent="0.2">
      <c r="A26" s="64" t="s">
        <v>438</v>
      </c>
      <c r="B26" s="43" t="s">
        <v>438</v>
      </c>
      <c r="C26" s="65" t="s">
        <v>547</v>
      </c>
      <c r="D26" s="43" t="s">
        <v>548</v>
      </c>
      <c r="E26" s="43" t="s">
        <v>549</v>
      </c>
      <c r="F26" s="58" t="s">
        <v>52</v>
      </c>
      <c r="G26" s="59" t="s">
        <v>121</v>
      </c>
      <c r="H26" s="62"/>
      <c r="I26" s="61"/>
      <c r="J26" s="61"/>
      <c r="K26" s="40"/>
    </row>
    <row r="27" spans="1:11" x14ac:dyDescent="0.2">
      <c r="A27" s="64" t="s">
        <v>438</v>
      </c>
      <c r="B27" s="43" t="s">
        <v>438</v>
      </c>
      <c r="C27" s="65" t="s">
        <v>550</v>
      </c>
      <c r="D27" s="43" t="s">
        <v>117</v>
      </c>
      <c r="E27" s="43" t="s">
        <v>551</v>
      </c>
      <c r="F27" s="58" t="s">
        <v>52</v>
      </c>
      <c r="G27" s="59" t="s">
        <v>173</v>
      </c>
      <c r="H27" s="62"/>
      <c r="I27" s="61"/>
      <c r="J27" s="61"/>
      <c r="K27" s="40"/>
    </row>
    <row r="28" spans="1:11" x14ac:dyDescent="0.2">
      <c r="A28" s="64" t="s">
        <v>438</v>
      </c>
      <c r="B28" s="43" t="s">
        <v>438</v>
      </c>
      <c r="C28" s="65" t="s">
        <v>552</v>
      </c>
      <c r="D28" s="43" t="s">
        <v>553</v>
      </c>
      <c r="E28" s="43" t="s">
        <v>554</v>
      </c>
      <c r="F28" s="63" t="s">
        <v>53</v>
      </c>
      <c r="G28" s="59" t="s">
        <v>173</v>
      </c>
      <c r="H28" s="62"/>
      <c r="I28" s="61"/>
      <c r="J28" s="61"/>
      <c r="K28" s="40"/>
    </row>
    <row r="29" spans="1:11" x14ac:dyDescent="0.2">
      <c r="A29" s="64" t="s">
        <v>438</v>
      </c>
      <c r="B29" s="43" t="s">
        <v>438</v>
      </c>
      <c r="C29" s="65" t="s">
        <v>555</v>
      </c>
      <c r="D29" s="43" t="s">
        <v>470</v>
      </c>
      <c r="E29" s="43" t="s">
        <v>556</v>
      </c>
      <c r="F29" s="58" t="s">
        <v>52</v>
      </c>
      <c r="G29" s="59" t="s">
        <v>173</v>
      </c>
      <c r="H29" s="62"/>
      <c r="I29" s="61"/>
      <c r="J29" s="61"/>
      <c r="K29" s="40"/>
    </row>
    <row r="30" spans="1:11" ht="24.75" customHeight="1" x14ac:dyDescent="0.2">
      <c r="A30" s="80" t="s">
        <v>459</v>
      </c>
      <c r="B30" s="81" t="s">
        <v>459</v>
      </c>
      <c r="C30" s="82" t="s">
        <v>557</v>
      </c>
      <c r="D30" s="48" t="s">
        <v>183</v>
      </c>
      <c r="E30" s="48" t="s">
        <v>558</v>
      </c>
      <c r="F30" s="49" t="s">
        <v>52</v>
      </c>
      <c r="G30" s="37" t="s">
        <v>121</v>
      </c>
      <c r="H30" s="71"/>
      <c r="I30" s="61"/>
      <c r="J30" s="61"/>
      <c r="K30" s="83"/>
    </row>
    <row r="31" spans="1:11" ht="24.75" customHeight="1" x14ac:dyDescent="0.2">
      <c r="A31" s="80" t="s">
        <v>459</v>
      </c>
      <c r="B31" s="81" t="s">
        <v>459</v>
      </c>
      <c r="C31" s="82" t="s">
        <v>559</v>
      </c>
      <c r="D31" s="48" t="s">
        <v>159</v>
      </c>
      <c r="E31" s="48" t="s">
        <v>560</v>
      </c>
      <c r="F31" s="70" t="s">
        <v>52</v>
      </c>
      <c r="G31" s="37" t="s">
        <v>121</v>
      </c>
      <c r="H31" s="71"/>
      <c r="I31" s="61"/>
      <c r="J31" s="61"/>
      <c r="K31" s="83"/>
    </row>
    <row r="32" spans="1:11" ht="24.75" customHeight="1" x14ac:dyDescent="0.2">
      <c r="A32" s="80" t="s">
        <v>459</v>
      </c>
      <c r="B32" s="81" t="s">
        <v>459</v>
      </c>
      <c r="C32" s="82" t="s">
        <v>561</v>
      </c>
      <c r="D32" s="48" t="s">
        <v>562</v>
      </c>
      <c r="E32" s="48" t="s">
        <v>563</v>
      </c>
      <c r="F32" s="70" t="s">
        <v>52</v>
      </c>
      <c r="G32" s="37" t="s">
        <v>121</v>
      </c>
      <c r="H32" s="71"/>
      <c r="I32" s="61"/>
      <c r="J32" s="61"/>
      <c r="K32" s="83"/>
    </row>
    <row r="33" spans="1:11" ht="24.75" customHeight="1" x14ac:dyDescent="0.2">
      <c r="A33" s="80" t="s">
        <v>459</v>
      </c>
      <c r="B33" s="81" t="s">
        <v>459</v>
      </c>
      <c r="C33" s="82" t="s">
        <v>564</v>
      </c>
      <c r="D33" s="48" t="s">
        <v>565</v>
      </c>
      <c r="E33" s="48" t="s">
        <v>566</v>
      </c>
      <c r="F33" s="79" t="s">
        <v>53</v>
      </c>
      <c r="G33" s="37" t="s">
        <v>121</v>
      </c>
      <c r="H33" s="71"/>
      <c r="I33" s="61"/>
      <c r="J33" s="61"/>
      <c r="K33" s="83"/>
    </row>
  </sheetData>
  <autoFilter ref="A3:G3" xr:uid="{00000000-0009-0000-0000-000005000000}"/>
  <mergeCells count="2">
    <mergeCell ref="A1:G1"/>
    <mergeCell ref="A2:K2"/>
  </mergeCells>
  <dataValidations count="2">
    <dataValidation type="list" allowBlank="1" showInputMessage="1" showErrorMessage="1" errorTitle="Invalid selection" error="Select one of: OOTB, Configured, Custom, Unable." sqref="I4:I29" xr:uid="{00000000-0002-0000-0500-000000000000}">
      <formula1>"OOTB,Configured,Custom,Unable"</formula1>
      <formula2>0</formula2>
    </dataValidation>
    <dataValidation type="list" allowBlank="1" showInputMessage="1" showErrorMessage="1" errorTitle="Invalid selection" error="Select one of the effort bands." sqref="J4:J29" xr:uid="{00000000-0002-0000-0500-000001000000}">
      <formula1>"None - no effort,Low - up to 5 days,Medium - 6 to 20 days,High - 21 to 60 days,Very High - more than 60 days"</formula1>
      <formula2>0</formula2>
    </dataValidation>
  </dataValidations>
  <pageMargins left="0.75" right="0.75" top="1" bottom="1" header="0.511811023622047" footer="0.511811023622047"/>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BF1DE"/>
  </sheetPr>
  <dimension ref="A1:K36"/>
  <sheetViews>
    <sheetView zoomScaleNormal="100" workbookViewId="0">
      <pane ySplit="3" topLeftCell="A4" activePane="bottomLeft" state="frozen"/>
      <selection pane="bottomLeft" activeCell="C7" sqref="C7"/>
    </sheetView>
  </sheetViews>
  <sheetFormatPr baseColWidth="10" defaultColWidth="8.5" defaultRowHeight="15" x14ac:dyDescent="0.2"/>
  <cols>
    <col min="1" max="1" width="8" customWidth="1"/>
    <col min="2" max="2" width="30" customWidth="1"/>
    <col min="3" max="3" width="17" customWidth="1"/>
    <col min="4" max="4" width="26" customWidth="1"/>
    <col min="5" max="5" width="72" customWidth="1"/>
    <col min="6" max="6" width="11" customWidth="1"/>
    <col min="7" max="7" width="9" customWidth="1"/>
    <col min="8" max="8" width="14.1640625" customWidth="1"/>
    <col min="9" max="9" width="25.5" customWidth="1"/>
    <col min="10" max="10" width="27.33203125" customWidth="1"/>
    <col min="11" max="11" width="58.1640625" customWidth="1"/>
  </cols>
  <sheetData>
    <row r="1" spans="1:11" ht="25.5" customHeight="1" x14ac:dyDescent="0.2">
      <c r="A1" s="9" t="s">
        <v>567</v>
      </c>
      <c r="B1" s="9"/>
      <c r="C1" s="9"/>
      <c r="D1" s="9"/>
      <c r="E1" s="9"/>
      <c r="F1" s="9"/>
      <c r="G1" s="9"/>
      <c r="H1" s="31"/>
      <c r="I1" s="32"/>
      <c r="J1" s="32"/>
      <c r="K1" s="32"/>
    </row>
    <row r="2" spans="1:11" ht="72" customHeight="1" x14ac:dyDescent="0.2">
      <c r="A2" s="8" t="s">
        <v>221</v>
      </c>
      <c r="B2" s="8"/>
      <c r="C2" s="8"/>
      <c r="D2" s="8"/>
      <c r="E2" s="8"/>
      <c r="F2" s="8"/>
      <c r="G2" s="8"/>
      <c r="H2" s="8"/>
      <c r="I2" s="8"/>
      <c r="J2" s="8"/>
      <c r="K2" s="8"/>
    </row>
    <row r="3" spans="1:11" ht="33.75" customHeight="1" x14ac:dyDescent="0.2">
      <c r="A3" s="33" t="s">
        <v>22</v>
      </c>
      <c r="B3" s="33" t="s">
        <v>25</v>
      </c>
      <c r="C3" s="33" t="s">
        <v>27</v>
      </c>
      <c r="D3" s="33" t="s">
        <v>29</v>
      </c>
      <c r="E3" s="33" t="s">
        <v>31</v>
      </c>
      <c r="F3" s="33" t="s">
        <v>33</v>
      </c>
      <c r="G3" s="33" t="s">
        <v>35</v>
      </c>
      <c r="H3" s="33" t="s">
        <v>37</v>
      </c>
      <c r="I3" s="33" t="s">
        <v>39</v>
      </c>
      <c r="J3" s="33" t="s">
        <v>42</v>
      </c>
      <c r="K3" s="33" t="s">
        <v>44</v>
      </c>
    </row>
    <row r="4" spans="1:11" ht="24.75" customHeight="1" x14ac:dyDescent="0.2">
      <c r="A4" s="56" t="s">
        <v>222</v>
      </c>
      <c r="B4" s="35"/>
      <c r="C4" s="57" t="s">
        <v>568</v>
      </c>
      <c r="D4" s="35" t="s">
        <v>569</v>
      </c>
      <c r="E4" s="35" t="s">
        <v>570</v>
      </c>
      <c r="F4" s="58" t="s">
        <v>52</v>
      </c>
      <c r="G4" s="59" t="s">
        <v>121</v>
      </c>
      <c r="H4" s="60" t="s">
        <v>57</v>
      </c>
      <c r="I4" s="61"/>
      <c r="J4" s="61"/>
      <c r="K4" s="40"/>
    </row>
    <row r="5" spans="1:11" x14ac:dyDescent="0.2">
      <c r="A5" s="56" t="s">
        <v>222</v>
      </c>
      <c r="B5" s="35"/>
      <c r="C5" s="57" t="s">
        <v>571</v>
      </c>
      <c r="D5" s="35" t="s">
        <v>572</v>
      </c>
      <c r="E5" s="35" t="s">
        <v>573</v>
      </c>
      <c r="F5" s="63" t="s">
        <v>53</v>
      </c>
      <c r="G5" s="59" t="s">
        <v>173</v>
      </c>
      <c r="H5" s="62"/>
      <c r="I5" s="61"/>
      <c r="J5" s="61"/>
      <c r="K5" s="40"/>
    </row>
    <row r="6" spans="1:11" ht="24.75" customHeight="1" x14ac:dyDescent="0.2">
      <c r="A6" s="56" t="s">
        <v>222</v>
      </c>
      <c r="B6" s="35"/>
      <c r="C6" s="57" t="s">
        <v>574</v>
      </c>
      <c r="D6" s="35" t="s">
        <v>183</v>
      </c>
      <c r="E6" s="35" t="s">
        <v>575</v>
      </c>
      <c r="F6" s="58" t="s">
        <v>52</v>
      </c>
      <c r="G6" s="59" t="s">
        <v>121</v>
      </c>
      <c r="H6" s="62"/>
      <c r="I6" s="61"/>
      <c r="J6" s="61"/>
      <c r="K6" s="40"/>
    </row>
    <row r="7" spans="1:11" ht="24.75" customHeight="1" x14ac:dyDescent="0.2">
      <c r="A7" s="56" t="s">
        <v>222</v>
      </c>
      <c r="B7" s="35"/>
      <c r="C7" s="57" t="s">
        <v>576</v>
      </c>
      <c r="D7" s="35" t="s">
        <v>577</v>
      </c>
      <c r="E7" s="35" t="s">
        <v>578</v>
      </c>
      <c r="F7" s="58" t="s">
        <v>52</v>
      </c>
      <c r="G7" s="59" t="s">
        <v>121</v>
      </c>
      <c r="H7" s="62"/>
      <c r="I7" s="61"/>
      <c r="J7" s="61"/>
      <c r="K7" s="40"/>
    </row>
    <row r="8" spans="1:11" ht="25.5" customHeight="1" x14ac:dyDescent="0.2">
      <c r="A8" s="56" t="s">
        <v>222</v>
      </c>
      <c r="B8" s="35"/>
      <c r="C8" s="57" t="s">
        <v>579</v>
      </c>
      <c r="D8" s="35" t="s">
        <v>580</v>
      </c>
      <c r="E8" s="35" t="s">
        <v>581</v>
      </c>
      <c r="F8" s="58" t="s">
        <v>52</v>
      </c>
      <c r="G8" s="59" t="s">
        <v>185</v>
      </c>
      <c r="H8" s="60" t="s">
        <v>57</v>
      </c>
      <c r="I8" s="61"/>
      <c r="J8" s="61"/>
      <c r="K8" s="40"/>
    </row>
    <row r="9" spans="1:11" ht="24.75" customHeight="1" x14ac:dyDescent="0.2">
      <c r="A9" s="64" t="s">
        <v>222</v>
      </c>
      <c r="B9" s="43"/>
      <c r="C9" s="65" t="s">
        <v>582</v>
      </c>
      <c r="D9" s="43" t="s">
        <v>583</v>
      </c>
      <c r="E9" s="43" t="s">
        <v>584</v>
      </c>
      <c r="F9" s="58" t="s">
        <v>52</v>
      </c>
      <c r="G9" s="59" t="s">
        <v>121</v>
      </c>
      <c r="H9" s="60" t="s">
        <v>57</v>
      </c>
      <c r="I9" s="61"/>
      <c r="J9" s="61"/>
      <c r="K9" s="40"/>
    </row>
    <row r="10" spans="1:11" ht="24.75" customHeight="1" x14ac:dyDescent="0.2">
      <c r="A10" s="64" t="s">
        <v>222</v>
      </c>
      <c r="B10" s="43"/>
      <c r="C10" s="65" t="s">
        <v>585</v>
      </c>
      <c r="D10" s="43" t="s">
        <v>586</v>
      </c>
      <c r="E10" s="43" t="s">
        <v>587</v>
      </c>
      <c r="F10" s="58" t="s">
        <v>52</v>
      </c>
      <c r="G10" s="59" t="s">
        <v>121</v>
      </c>
      <c r="H10" s="62"/>
      <c r="I10" s="61"/>
      <c r="J10" s="61"/>
      <c r="K10" s="40"/>
    </row>
    <row r="11" spans="1:11" ht="24.75" customHeight="1" x14ac:dyDescent="0.2">
      <c r="A11" s="64" t="s">
        <v>222</v>
      </c>
      <c r="B11" s="43"/>
      <c r="C11" s="65" t="s">
        <v>588</v>
      </c>
      <c r="D11" s="43" t="s">
        <v>589</v>
      </c>
      <c r="E11" s="43" t="s">
        <v>590</v>
      </c>
      <c r="F11" s="58" t="s">
        <v>52</v>
      </c>
      <c r="G11" s="59" t="s">
        <v>121</v>
      </c>
      <c r="H11" s="60" t="s">
        <v>57</v>
      </c>
      <c r="I11" s="61"/>
      <c r="J11" s="61"/>
      <c r="K11" s="40"/>
    </row>
    <row r="12" spans="1:11" x14ac:dyDescent="0.2">
      <c r="A12" s="64" t="s">
        <v>222</v>
      </c>
      <c r="B12" s="43"/>
      <c r="C12" s="65" t="s">
        <v>591</v>
      </c>
      <c r="D12" s="43" t="s">
        <v>592</v>
      </c>
      <c r="E12" s="43" t="s">
        <v>593</v>
      </c>
      <c r="F12" s="63" t="s">
        <v>53</v>
      </c>
      <c r="G12" s="59" t="s">
        <v>173</v>
      </c>
      <c r="H12" s="60" t="s">
        <v>57</v>
      </c>
      <c r="I12" s="61"/>
      <c r="J12" s="61"/>
      <c r="K12" s="40"/>
    </row>
    <row r="13" spans="1:11" ht="24.75" customHeight="1" x14ac:dyDescent="0.2">
      <c r="A13" s="64" t="s">
        <v>222</v>
      </c>
      <c r="B13" s="43"/>
      <c r="C13" s="65" t="s">
        <v>594</v>
      </c>
      <c r="D13" s="43" t="s">
        <v>595</v>
      </c>
      <c r="E13" s="43" t="s">
        <v>596</v>
      </c>
      <c r="F13" s="58" t="s">
        <v>52</v>
      </c>
      <c r="G13" s="59" t="s">
        <v>121</v>
      </c>
      <c r="H13" s="62"/>
      <c r="I13" s="61"/>
      <c r="J13" s="61"/>
      <c r="K13" s="40"/>
    </row>
    <row r="14" spans="1:11" ht="25.5" customHeight="1" x14ac:dyDescent="0.2">
      <c r="A14" s="64" t="s">
        <v>222</v>
      </c>
      <c r="B14" s="43"/>
      <c r="C14" s="65" t="s">
        <v>597</v>
      </c>
      <c r="D14" s="43" t="s">
        <v>598</v>
      </c>
      <c r="E14" s="43" t="s">
        <v>599</v>
      </c>
      <c r="F14" s="58" t="s">
        <v>52</v>
      </c>
      <c r="G14" s="59" t="s">
        <v>121</v>
      </c>
      <c r="H14" s="62"/>
      <c r="I14" s="61"/>
      <c r="J14" s="61"/>
      <c r="K14" s="40"/>
    </row>
    <row r="15" spans="1:11" x14ac:dyDescent="0.2">
      <c r="A15" s="56" t="s">
        <v>222</v>
      </c>
      <c r="B15" s="35"/>
      <c r="C15" s="57" t="s">
        <v>600</v>
      </c>
      <c r="D15" s="35" t="s">
        <v>601</v>
      </c>
      <c r="E15" s="35" t="s">
        <v>602</v>
      </c>
      <c r="F15" s="58" t="s">
        <v>52</v>
      </c>
      <c r="G15" s="59" t="s">
        <v>173</v>
      </c>
      <c r="H15" s="60" t="s">
        <v>57</v>
      </c>
      <c r="I15" s="61"/>
      <c r="J15" s="61"/>
      <c r="K15" s="40"/>
    </row>
    <row r="16" spans="1:11" x14ac:dyDescent="0.2">
      <c r="A16" s="56" t="s">
        <v>222</v>
      </c>
      <c r="B16" s="35"/>
      <c r="C16" s="57" t="s">
        <v>603</v>
      </c>
      <c r="D16" s="35" t="s">
        <v>604</v>
      </c>
      <c r="E16" s="35" t="s">
        <v>605</v>
      </c>
      <c r="F16" s="58" t="s">
        <v>52</v>
      </c>
      <c r="G16" s="59" t="s">
        <v>173</v>
      </c>
      <c r="H16" s="62"/>
      <c r="I16" s="61"/>
      <c r="J16" s="61"/>
      <c r="K16" s="40"/>
    </row>
    <row r="17" spans="1:11" x14ac:dyDescent="0.2">
      <c r="A17" s="56" t="s">
        <v>222</v>
      </c>
      <c r="B17" s="35"/>
      <c r="C17" s="57" t="s">
        <v>606</v>
      </c>
      <c r="D17" s="35" t="s">
        <v>607</v>
      </c>
      <c r="E17" s="35" t="s">
        <v>608</v>
      </c>
      <c r="F17" s="58" t="s">
        <v>52</v>
      </c>
      <c r="G17" s="59" t="s">
        <v>173</v>
      </c>
      <c r="H17" s="62"/>
      <c r="I17" s="61"/>
      <c r="J17" s="61"/>
      <c r="K17" s="40"/>
    </row>
    <row r="18" spans="1:11" ht="24.75" customHeight="1" x14ac:dyDescent="0.2">
      <c r="A18" s="56" t="s">
        <v>222</v>
      </c>
      <c r="B18" s="35"/>
      <c r="C18" s="57" t="s">
        <v>609</v>
      </c>
      <c r="D18" s="35" t="s">
        <v>610</v>
      </c>
      <c r="E18" s="35" t="s">
        <v>611</v>
      </c>
      <c r="F18" s="58" t="s">
        <v>52</v>
      </c>
      <c r="G18" s="59" t="s">
        <v>121</v>
      </c>
      <c r="H18" s="62"/>
      <c r="I18" s="61"/>
      <c r="J18" s="61"/>
      <c r="K18" s="40"/>
    </row>
    <row r="19" spans="1:11" ht="15" customHeight="1" x14ac:dyDescent="0.2">
      <c r="A19" s="56" t="s">
        <v>222</v>
      </c>
      <c r="B19" s="35"/>
      <c r="C19" s="57" t="s">
        <v>612</v>
      </c>
      <c r="D19" s="35" t="s">
        <v>613</v>
      </c>
      <c r="E19" s="35" t="s">
        <v>614</v>
      </c>
      <c r="F19" s="63" t="s">
        <v>53</v>
      </c>
      <c r="G19" s="59" t="s">
        <v>173</v>
      </c>
      <c r="H19" s="62"/>
      <c r="I19" s="61"/>
      <c r="J19" s="61"/>
      <c r="K19" s="40"/>
    </row>
    <row r="20" spans="1:11" ht="24.75" customHeight="1" x14ac:dyDescent="0.2">
      <c r="A20" s="64" t="s">
        <v>222</v>
      </c>
      <c r="B20" s="43"/>
      <c r="C20" s="65" t="s">
        <v>615</v>
      </c>
      <c r="D20" s="43" t="s">
        <v>616</v>
      </c>
      <c r="E20" s="43" t="s">
        <v>617</v>
      </c>
      <c r="F20" s="58" t="s">
        <v>52</v>
      </c>
      <c r="G20" s="59" t="s">
        <v>121</v>
      </c>
      <c r="H20" s="62"/>
      <c r="I20" s="61"/>
      <c r="J20" s="61"/>
      <c r="K20" s="40"/>
    </row>
    <row r="21" spans="1:11" ht="24.75" customHeight="1" x14ac:dyDescent="0.2">
      <c r="A21" s="64" t="s">
        <v>222</v>
      </c>
      <c r="B21" s="43"/>
      <c r="C21" s="65" t="s">
        <v>618</v>
      </c>
      <c r="D21" s="43" t="s">
        <v>619</v>
      </c>
      <c r="E21" s="43" t="s">
        <v>620</v>
      </c>
      <c r="F21" s="58" t="s">
        <v>52</v>
      </c>
      <c r="G21" s="59" t="s">
        <v>121</v>
      </c>
      <c r="H21" s="62"/>
      <c r="I21" s="61"/>
      <c r="J21" s="61"/>
      <c r="K21" s="40"/>
    </row>
    <row r="22" spans="1:11" ht="24.75" customHeight="1" x14ac:dyDescent="0.2">
      <c r="A22" s="64" t="s">
        <v>222</v>
      </c>
      <c r="B22" s="43"/>
      <c r="C22" s="65" t="s">
        <v>621</v>
      </c>
      <c r="D22" s="43" t="s">
        <v>506</v>
      </c>
      <c r="E22" s="43" t="s">
        <v>622</v>
      </c>
      <c r="F22" s="58" t="s">
        <v>52</v>
      </c>
      <c r="G22" s="59" t="s">
        <v>121</v>
      </c>
      <c r="H22" s="60" t="s">
        <v>57</v>
      </c>
      <c r="I22" s="61"/>
      <c r="J22" s="61"/>
      <c r="K22" s="40"/>
    </row>
    <row r="23" spans="1:11" ht="25.5" customHeight="1" x14ac:dyDescent="0.2">
      <c r="A23" s="64" t="s">
        <v>222</v>
      </c>
      <c r="B23" s="43"/>
      <c r="C23" s="65" t="s">
        <v>623</v>
      </c>
      <c r="D23" s="43" t="s">
        <v>473</v>
      </c>
      <c r="E23" s="43" t="s">
        <v>624</v>
      </c>
      <c r="F23" s="58" t="s">
        <v>52</v>
      </c>
      <c r="G23" s="59" t="s">
        <v>109</v>
      </c>
      <c r="H23" s="62"/>
      <c r="I23" s="61"/>
      <c r="J23" s="61"/>
      <c r="K23" s="40"/>
    </row>
    <row r="24" spans="1:11" x14ac:dyDescent="0.2">
      <c r="A24" s="56" t="s">
        <v>222</v>
      </c>
      <c r="B24" s="35"/>
      <c r="C24" s="57" t="s">
        <v>625</v>
      </c>
      <c r="D24" s="35" t="s">
        <v>626</v>
      </c>
      <c r="E24" s="35" t="s">
        <v>627</v>
      </c>
      <c r="F24" s="63" t="s">
        <v>53</v>
      </c>
      <c r="G24" s="59" t="s">
        <v>173</v>
      </c>
      <c r="H24" s="62"/>
      <c r="I24" s="61"/>
      <c r="J24" s="61"/>
      <c r="K24" s="40"/>
    </row>
    <row r="25" spans="1:11" x14ac:dyDescent="0.2">
      <c r="A25" s="56" t="s">
        <v>222</v>
      </c>
      <c r="B25" s="35"/>
      <c r="C25" s="57" t="s">
        <v>628</v>
      </c>
      <c r="D25" s="35" t="s">
        <v>629</v>
      </c>
      <c r="E25" s="35" t="s">
        <v>630</v>
      </c>
      <c r="F25" s="63" t="s">
        <v>53</v>
      </c>
      <c r="G25" s="59" t="s">
        <v>173</v>
      </c>
      <c r="H25" s="62"/>
      <c r="I25" s="61"/>
      <c r="J25" s="61"/>
      <c r="K25" s="40"/>
    </row>
    <row r="26" spans="1:11" x14ac:dyDescent="0.2">
      <c r="A26" s="56" t="s">
        <v>222</v>
      </c>
      <c r="B26" s="35"/>
      <c r="C26" s="57" t="s">
        <v>631</v>
      </c>
      <c r="D26" s="35" t="s">
        <v>632</v>
      </c>
      <c r="E26" s="35" t="s">
        <v>633</v>
      </c>
      <c r="F26" s="58" t="s">
        <v>52</v>
      </c>
      <c r="G26" s="59" t="s">
        <v>173</v>
      </c>
      <c r="H26" s="62"/>
      <c r="I26" s="61"/>
      <c r="J26" s="61"/>
      <c r="K26" s="40"/>
    </row>
    <row r="27" spans="1:11" ht="15" customHeight="1" x14ac:dyDescent="0.2">
      <c r="A27" s="56" t="s">
        <v>222</v>
      </c>
      <c r="B27" s="35"/>
      <c r="C27" s="57" t="s">
        <v>634</v>
      </c>
      <c r="D27" s="35" t="s">
        <v>635</v>
      </c>
      <c r="E27" s="35" t="s">
        <v>636</v>
      </c>
      <c r="F27" s="63" t="s">
        <v>53</v>
      </c>
      <c r="G27" s="59" t="s">
        <v>173</v>
      </c>
      <c r="H27" s="62"/>
      <c r="I27" s="61"/>
      <c r="J27" s="61"/>
      <c r="K27" s="40"/>
    </row>
    <row r="28" spans="1:11" ht="24.75" customHeight="1" x14ac:dyDescent="0.2">
      <c r="A28" s="64" t="s">
        <v>222</v>
      </c>
      <c r="B28" s="43"/>
      <c r="C28" s="65" t="s">
        <v>637</v>
      </c>
      <c r="D28" s="43" t="s">
        <v>638</v>
      </c>
      <c r="E28" s="43" t="s">
        <v>639</v>
      </c>
      <c r="F28" s="58" t="s">
        <v>52</v>
      </c>
      <c r="G28" s="59" t="s">
        <v>121</v>
      </c>
      <c r="H28" s="60" t="s">
        <v>57</v>
      </c>
      <c r="I28" s="61"/>
      <c r="J28" s="61"/>
      <c r="K28" s="40"/>
    </row>
    <row r="29" spans="1:11" ht="24.75" customHeight="1" x14ac:dyDescent="0.2">
      <c r="A29" s="64" t="s">
        <v>222</v>
      </c>
      <c r="B29" s="43"/>
      <c r="C29" s="65" t="s">
        <v>640</v>
      </c>
      <c r="D29" s="43" t="s">
        <v>641</v>
      </c>
      <c r="E29" s="43" t="s">
        <v>642</v>
      </c>
      <c r="F29" s="58" t="s">
        <v>52</v>
      </c>
      <c r="G29" s="59" t="s">
        <v>121</v>
      </c>
      <c r="H29" s="60" t="s">
        <v>57</v>
      </c>
      <c r="I29" s="61"/>
      <c r="J29" s="61"/>
      <c r="K29" s="40"/>
    </row>
    <row r="30" spans="1:11" x14ac:dyDescent="0.2">
      <c r="A30" s="64" t="s">
        <v>222</v>
      </c>
      <c r="B30" s="43"/>
      <c r="C30" s="65" t="s">
        <v>643</v>
      </c>
      <c r="D30" s="43" t="s">
        <v>644</v>
      </c>
      <c r="E30" s="43" t="s">
        <v>645</v>
      </c>
      <c r="F30" s="63" t="s">
        <v>53</v>
      </c>
      <c r="G30" s="59" t="s">
        <v>173</v>
      </c>
      <c r="H30" s="62"/>
      <c r="I30" s="61"/>
      <c r="J30" s="61"/>
      <c r="K30" s="40"/>
    </row>
    <row r="31" spans="1:11" ht="25.5" customHeight="1" x14ac:dyDescent="0.2">
      <c r="A31" s="64" t="s">
        <v>222</v>
      </c>
      <c r="B31" s="43"/>
      <c r="C31" s="65" t="s">
        <v>646</v>
      </c>
      <c r="D31" s="43" t="s">
        <v>647</v>
      </c>
      <c r="E31" s="43" t="s">
        <v>648</v>
      </c>
      <c r="F31" s="63" t="s">
        <v>53</v>
      </c>
      <c r="G31" s="59" t="s">
        <v>121</v>
      </c>
      <c r="H31" s="62"/>
      <c r="I31" s="61"/>
      <c r="J31" s="61"/>
      <c r="K31" s="40"/>
    </row>
    <row r="32" spans="1:11" ht="24.75" customHeight="1" x14ac:dyDescent="0.2">
      <c r="A32" s="64" t="s">
        <v>438</v>
      </c>
      <c r="B32" s="43"/>
      <c r="C32" s="65" t="s">
        <v>649</v>
      </c>
      <c r="D32" s="43" t="s">
        <v>545</v>
      </c>
      <c r="E32" s="43" t="s">
        <v>650</v>
      </c>
      <c r="F32" s="58" t="s">
        <v>52</v>
      </c>
      <c r="G32" s="59" t="s">
        <v>121</v>
      </c>
      <c r="H32" s="60" t="s">
        <v>57</v>
      </c>
      <c r="I32" s="61"/>
      <c r="J32" s="61"/>
      <c r="K32" s="40"/>
    </row>
    <row r="33" spans="1:11" ht="24.75" customHeight="1" x14ac:dyDescent="0.2">
      <c r="A33" s="64" t="s">
        <v>438</v>
      </c>
      <c r="B33" s="43"/>
      <c r="C33" s="65" t="s">
        <v>651</v>
      </c>
      <c r="D33" s="43" t="s">
        <v>652</v>
      </c>
      <c r="E33" s="43" t="s">
        <v>653</v>
      </c>
      <c r="F33" s="58" t="s">
        <v>52</v>
      </c>
      <c r="G33" s="59" t="s">
        <v>121</v>
      </c>
      <c r="H33" s="60" t="s">
        <v>57</v>
      </c>
      <c r="I33" s="61"/>
      <c r="J33" s="61"/>
      <c r="K33" s="40"/>
    </row>
    <row r="34" spans="1:11" ht="24.75" customHeight="1" x14ac:dyDescent="0.2">
      <c r="A34" s="64" t="s">
        <v>438</v>
      </c>
      <c r="B34" s="43"/>
      <c r="C34" s="65" t="s">
        <v>654</v>
      </c>
      <c r="D34" s="43" t="s">
        <v>159</v>
      </c>
      <c r="E34" s="43" t="s">
        <v>655</v>
      </c>
      <c r="F34" s="58" t="s">
        <v>52</v>
      </c>
      <c r="G34" s="59" t="s">
        <v>121</v>
      </c>
      <c r="H34" s="60" t="s">
        <v>57</v>
      </c>
      <c r="I34" s="61"/>
      <c r="J34" s="61"/>
      <c r="K34" s="40"/>
    </row>
    <row r="35" spans="1:11" ht="24.75" customHeight="1" x14ac:dyDescent="0.2">
      <c r="A35" s="64" t="s">
        <v>438</v>
      </c>
      <c r="B35" s="43"/>
      <c r="C35" s="65" t="s">
        <v>656</v>
      </c>
      <c r="D35" s="43" t="s">
        <v>657</v>
      </c>
      <c r="E35" s="43" t="s">
        <v>658</v>
      </c>
      <c r="F35" s="58" t="s">
        <v>52</v>
      </c>
      <c r="G35" s="59" t="s">
        <v>109</v>
      </c>
      <c r="H35" s="60" t="s">
        <v>57</v>
      </c>
      <c r="I35" s="61"/>
      <c r="J35" s="61"/>
      <c r="K35" s="40"/>
    </row>
    <row r="36" spans="1:11" x14ac:dyDescent="0.2">
      <c r="A36" s="64" t="s">
        <v>438</v>
      </c>
      <c r="B36" s="43"/>
      <c r="C36" s="65" t="s">
        <v>659</v>
      </c>
      <c r="D36" s="43" t="s">
        <v>117</v>
      </c>
      <c r="E36" s="43" t="s">
        <v>660</v>
      </c>
      <c r="F36" s="63" t="s">
        <v>53</v>
      </c>
      <c r="G36" s="59" t="s">
        <v>173</v>
      </c>
      <c r="H36" s="62"/>
      <c r="I36" s="61"/>
      <c r="J36" s="61"/>
      <c r="K36" s="40"/>
    </row>
  </sheetData>
  <autoFilter ref="A3:G3" xr:uid="{00000000-0009-0000-0000-000006000000}"/>
  <mergeCells count="2">
    <mergeCell ref="A1:G1"/>
    <mergeCell ref="A2:K2"/>
  </mergeCells>
  <dataValidations count="2">
    <dataValidation type="list" allowBlank="1" showInputMessage="1" showErrorMessage="1" errorTitle="Invalid selection" error="Select one of: OOTB, Configured, Custom, Unable." sqref="I4:I36" xr:uid="{00000000-0002-0000-0600-000000000000}">
      <formula1>"OOTB,Configured,Custom,Unable"</formula1>
      <formula2>0</formula2>
    </dataValidation>
    <dataValidation type="list" allowBlank="1" showInputMessage="1" showErrorMessage="1" errorTitle="Invalid selection" error="Select one of the effort bands." sqref="J4:J36" xr:uid="{00000000-0002-0000-0600-000001000000}">
      <formula1>"None - no effort,Low - up to 5 days,Medium - 6 to 20 days,High - 21 to 60 days,Very High - more than 60 days"</formula1>
      <formula2>0</formula2>
    </dataValidation>
  </dataValidations>
  <pageMargins left="0.75" right="0.75" top="1" bottom="1" header="0.511811023622047" footer="0.511811023622047"/>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BF1DE"/>
  </sheetPr>
  <dimension ref="A1:K28"/>
  <sheetViews>
    <sheetView zoomScaleNormal="100" workbookViewId="0">
      <pane ySplit="3" topLeftCell="A4" activePane="bottomLeft" state="frozen"/>
      <selection pane="bottomLeft" activeCell="C7" sqref="C7"/>
    </sheetView>
  </sheetViews>
  <sheetFormatPr baseColWidth="10" defaultColWidth="8.5" defaultRowHeight="15" x14ac:dyDescent="0.2"/>
  <cols>
    <col min="1" max="1" width="8" customWidth="1"/>
    <col min="2" max="2" width="30" customWidth="1"/>
    <col min="3" max="3" width="17" customWidth="1"/>
    <col min="4" max="4" width="26" customWidth="1"/>
    <col min="5" max="5" width="72" customWidth="1"/>
    <col min="6" max="6" width="11" customWidth="1"/>
    <col min="7" max="7" width="9" customWidth="1"/>
    <col min="8" max="8" width="14.1640625" customWidth="1"/>
    <col min="9" max="9" width="25.5" customWidth="1"/>
    <col min="10" max="10" width="27.33203125" customWidth="1"/>
    <col min="11" max="11" width="58.1640625" customWidth="1"/>
  </cols>
  <sheetData>
    <row r="1" spans="1:11" ht="25.5" customHeight="1" x14ac:dyDescent="0.2">
      <c r="A1" s="9" t="s">
        <v>661</v>
      </c>
      <c r="B1" s="9"/>
      <c r="C1" s="9"/>
      <c r="D1" s="9"/>
      <c r="E1" s="9"/>
      <c r="F1" s="9"/>
      <c r="G1" s="9"/>
      <c r="H1" s="31"/>
      <c r="I1" s="32"/>
      <c r="J1" s="32"/>
      <c r="K1" s="32"/>
    </row>
    <row r="2" spans="1:11" ht="72" customHeight="1" x14ac:dyDescent="0.2">
      <c r="A2" s="1" t="s">
        <v>221</v>
      </c>
      <c r="B2" s="1"/>
      <c r="C2" s="1"/>
      <c r="D2" s="1"/>
      <c r="E2" s="1"/>
      <c r="F2" s="1"/>
      <c r="G2" s="1"/>
      <c r="H2" s="1"/>
      <c r="I2" s="1"/>
      <c r="J2" s="1"/>
      <c r="K2" s="1"/>
    </row>
    <row r="3" spans="1:11" ht="33.75" customHeight="1" x14ac:dyDescent="0.2">
      <c r="A3" s="33" t="s">
        <v>22</v>
      </c>
      <c r="B3" s="33" t="s">
        <v>25</v>
      </c>
      <c r="C3" s="33" t="s">
        <v>27</v>
      </c>
      <c r="D3" s="33" t="s">
        <v>29</v>
      </c>
      <c r="E3" s="33" t="s">
        <v>31</v>
      </c>
      <c r="F3" s="33" t="s">
        <v>33</v>
      </c>
      <c r="G3" s="33" t="s">
        <v>35</v>
      </c>
      <c r="H3" s="33" t="s">
        <v>37</v>
      </c>
      <c r="I3" s="33" t="s">
        <v>39</v>
      </c>
      <c r="J3" s="33" t="s">
        <v>42</v>
      </c>
      <c r="K3" s="33" t="s">
        <v>44</v>
      </c>
    </row>
    <row r="4" spans="1:11" ht="37.5" customHeight="1" x14ac:dyDescent="0.2">
      <c r="A4" s="84" t="s">
        <v>222</v>
      </c>
      <c r="B4" s="85" t="s">
        <v>662</v>
      </c>
      <c r="C4" s="86" t="s">
        <v>663</v>
      </c>
      <c r="D4" s="85" t="s">
        <v>664</v>
      </c>
      <c r="E4" s="85" t="s">
        <v>665</v>
      </c>
      <c r="F4" s="87" t="s">
        <v>52</v>
      </c>
      <c r="G4" s="88" t="s">
        <v>121</v>
      </c>
      <c r="H4" s="60" t="s">
        <v>57</v>
      </c>
      <c r="I4" s="61"/>
      <c r="J4" s="61"/>
      <c r="K4" s="89"/>
    </row>
    <row r="5" spans="1:11" ht="24.75" customHeight="1" x14ac:dyDescent="0.2">
      <c r="A5" s="84" t="s">
        <v>222</v>
      </c>
      <c r="B5" s="85" t="s">
        <v>662</v>
      </c>
      <c r="C5" s="86" t="s">
        <v>666</v>
      </c>
      <c r="D5" s="85" t="s">
        <v>667</v>
      </c>
      <c r="E5" s="85" t="s">
        <v>668</v>
      </c>
      <c r="F5" s="87" t="s">
        <v>52</v>
      </c>
      <c r="G5" s="88" t="s">
        <v>173</v>
      </c>
      <c r="H5" s="62"/>
      <c r="I5" s="61"/>
      <c r="J5" s="61"/>
      <c r="K5" s="89"/>
    </row>
    <row r="6" spans="1:11" ht="37.5" customHeight="1" x14ac:dyDescent="0.2">
      <c r="A6" s="84" t="s">
        <v>222</v>
      </c>
      <c r="B6" s="85" t="s">
        <v>662</v>
      </c>
      <c r="C6" s="86" t="s">
        <v>669</v>
      </c>
      <c r="D6" s="85" t="s">
        <v>670</v>
      </c>
      <c r="E6" s="85" t="s">
        <v>671</v>
      </c>
      <c r="F6" s="87" t="s">
        <v>52</v>
      </c>
      <c r="G6" s="88" t="s">
        <v>121</v>
      </c>
      <c r="H6" s="62"/>
      <c r="I6" s="61"/>
      <c r="J6" s="61"/>
      <c r="K6" s="89"/>
    </row>
    <row r="7" spans="1:11" ht="24.75" customHeight="1" x14ac:dyDescent="0.2">
      <c r="A7" s="84" t="s">
        <v>222</v>
      </c>
      <c r="B7" s="85" t="s">
        <v>662</v>
      </c>
      <c r="C7" s="86" t="s">
        <v>672</v>
      </c>
      <c r="D7" s="85" t="s">
        <v>673</v>
      </c>
      <c r="E7" s="85" t="s">
        <v>674</v>
      </c>
      <c r="F7" s="87" t="s">
        <v>52</v>
      </c>
      <c r="G7" s="88" t="s">
        <v>121</v>
      </c>
      <c r="H7" s="62"/>
      <c r="I7" s="61"/>
      <c r="J7" s="61"/>
      <c r="K7" s="89"/>
    </row>
    <row r="8" spans="1:11" ht="37.5" customHeight="1" x14ac:dyDescent="0.2">
      <c r="A8" s="84" t="s">
        <v>222</v>
      </c>
      <c r="B8" s="90" t="s">
        <v>662</v>
      </c>
      <c r="C8" s="91" t="s">
        <v>675</v>
      </c>
      <c r="D8" s="90" t="s">
        <v>676</v>
      </c>
      <c r="E8" s="90" t="s">
        <v>677</v>
      </c>
      <c r="F8" s="87" t="s">
        <v>52</v>
      </c>
      <c r="G8" s="88" t="s">
        <v>173</v>
      </c>
      <c r="H8" s="60" t="s">
        <v>57</v>
      </c>
      <c r="I8" s="61"/>
      <c r="J8" s="61"/>
      <c r="K8" s="89"/>
    </row>
    <row r="9" spans="1:11" ht="37.5" customHeight="1" x14ac:dyDescent="0.2">
      <c r="A9" s="84" t="s">
        <v>222</v>
      </c>
      <c r="B9" s="90" t="s">
        <v>662</v>
      </c>
      <c r="C9" s="91" t="s">
        <v>678</v>
      </c>
      <c r="D9" s="90" t="s">
        <v>679</v>
      </c>
      <c r="E9" s="90" t="s">
        <v>680</v>
      </c>
      <c r="F9" s="87" t="s">
        <v>52</v>
      </c>
      <c r="G9" s="88" t="s">
        <v>173</v>
      </c>
      <c r="H9" s="62"/>
      <c r="I9" s="61"/>
      <c r="J9" s="61"/>
      <c r="K9" s="89"/>
    </row>
    <row r="10" spans="1:11" ht="37.5" customHeight="1" x14ac:dyDescent="0.2">
      <c r="A10" s="84" t="s">
        <v>222</v>
      </c>
      <c r="B10" s="90" t="s">
        <v>662</v>
      </c>
      <c r="C10" s="91" t="s">
        <v>681</v>
      </c>
      <c r="D10" s="90" t="s">
        <v>682</v>
      </c>
      <c r="E10" s="90" t="s">
        <v>683</v>
      </c>
      <c r="F10" s="87" t="s">
        <v>52</v>
      </c>
      <c r="G10" s="88" t="s">
        <v>173</v>
      </c>
      <c r="H10" s="60" t="s">
        <v>57</v>
      </c>
      <c r="I10" s="61"/>
      <c r="J10" s="61"/>
      <c r="K10" s="89"/>
    </row>
    <row r="11" spans="1:11" ht="37.5" customHeight="1" x14ac:dyDescent="0.2">
      <c r="A11" s="84" t="s">
        <v>222</v>
      </c>
      <c r="B11" s="90" t="s">
        <v>662</v>
      </c>
      <c r="C11" s="91" t="s">
        <v>684</v>
      </c>
      <c r="D11" s="90" t="s">
        <v>685</v>
      </c>
      <c r="E11" s="90" t="s">
        <v>686</v>
      </c>
      <c r="F11" s="87" t="s">
        <v>52</v>
      </c>
      <c r="G11" s="88" t="s">
        <v>185</v>
      </c>
      <c r="H11" s="62"/>
      <c r="I11" s="61"/>
      <c r="J11" s="61"/>
      <c r="K11" s="89"/>
    </row>
    <row r="12" spans="1:11" ht="37.5" customHeight="1" x14ac:dyDescent="0.2">
      <c r="A12" s="84" t="s">
        <v>222</v>
      </c>
      <c r="B12" s="90" t="s">
        <v>662</v>
      </c>
      <c r="C12" s="91" t="s">
        <v>687</v>
      </c>
      <c r="D12" s="90" t="s">
        <v>688</v>
      </c>
      <c r="E12" s="90" t="s">
        <v>689</v>
      </c>
      <c r="F12" s="87" t="s">
        <v>52</v>
      </c>
      <c r="G12" s="88" t="s">
        <v>121</v>
      </c>
      <c r="H12" s="62"/>
      <c r="I12" s="61"/>
      <c r="J12" s="61"/>
      <c r="K12" s="89"/>
    </row>
    <row r="13" spans="1:11" ht="24.75" customHeight="1" x14ac:dyDescent="0.2">
      <c r="A13" s="84" t="s">
        <v>222</v>
      </c>
      <c r="B13" s="90" t="s">
        <v>662</v>
      </c>
      <c r="C13" s="91" t="s">
        <v>690</v>
      </c>
      <c r="D13" s="90" t="s">
        <v>691</v>
      </c>
      <c r="E13" s="90" t="s">
        <v>692</v>
      </c>
      <c r="F13" s="87" t="s">
        <v>52</v>
      </c>
      <c r="G13" s="88" t="s">
        <v>185</v>
      </c>
      <c r="H13" s="62"/>
      <c r="I13" s="61"/>
      <c r="J13" s="61"/>
      <c r="K13" s="89"/>
    </row>
    <row r="14" spans="1:11" ht="24.75" customHeight="1" x14ac:dyDescent="0.2">
      <c r="A14" s="84" t="s">
        <v>222</v>
      </c>
      <c r="B14" s="90" t="s">
        <v>662</v>
      </c>
      <c r="C14" s="91" t="s">
        <v>693</v>
      </c>
      <c r="D14" s="90" t="s">
        <v>694</v>
      </c>
      <c r="E14" s="90" t="s">
        <v>695</v>
      </c>
      <c r="F14" s="87" t="s">
        <v>52</v>
      </c>
      <c r="G14" s="88" t="s">
        <v>121</v>
      </c>
      <c r="H14" s="62"/>
      <c r="I14" s="61"/>
      <c r="J14" s="61"/>
      <c r="K14" s="89"/>
    </row>
    <row r="15" spans="1:11" ht="37.5" customHeight="1" x14ac:dyDescent="0.2">
      <c r="A15" s="84" t="s">
        <v>222</v>
      </c>
      <c r="B15" s="90" t="s">
        <v>662</v>
      </c>
      <c r="C15" s="91" t="s">
        <v>696</v>
      </c>
      <c r="D15" s="90" t="s">
        <v>697</v>
      </c>
      <c r="E15" s="90" t="s">
        <v>698</v>
      </c>
      <c r="F15" s="87" t="s">
        <v>52</v>
      </c>
      <c r="G15" s="88" t="s">
        <v>173</v>
      </c>
      <c r="H15" s="62"/>
      <c r="I15" s="61"/>
      <c r="J15" s="61"/>
      <c r="K15" s="89"/>
    </row>
    <row r="16" spans="1:11" ht="37.5" customHeight="1" x14ac:dyDescent="0.2">
      <c r="A16" s="84" t="s">
        <v>222</v>
      </c>
      <c r="B16" s="90" t="s">
        <v>662</v>
      </c>
      <c r="C16" s="91" t="s">
        <v>699</v>
      </c>
      <c r="D16" s="90" t="s">
        <v>700</v>
      </c>
      <c r="E16" s="90" t="s">
        <v>701</v>
      </c>
      <c r="F16" s="87" t="s">
        <v>52</v>
      </c>
      <c r="G16" s="88" t="s">
        <v>121</v>
      </c>
      <c r="H16" s="60" t="s">
        <v>57</v>
      </c>
      <c r="I16" s="61"/>
      <c r="J16" s="61"/>
      <c r="K16" s="89"/>
    </row>
    <row r="17" spans="1:11" ht="37.5" customHeight="1" x14ac:dyDescent="0.2">
      <c r="A17" s="84" t="s">
        <v>222</v>
      </c>
      <c r="B17" s="90" t="s">
        <v>662</v>
      </c>
      <c r="C17" s="91" t="s">
        <v>702</v>
      </c>
      <c r="D17" s="90" t="s">
        <v>703</v>
      </c>
      <c r="E17" s="90" t="s">
        <v>704</v>
      </c>
      <c r="F17" s="87" t="s">
        <v>52</v>
      </c>
      <c r="G17" s="88" t="s">
        <v>121</v>
      </c>
      <c r="H17" s="62"/>
      <c r="I17" s="61"/>
      <c r="J17" s="61"/>
      <c r="K17" s="89"/>
    </row>
    <row r="18" spans="1:11" ht="24.75" customHeight="1" x14ac:dyDescent="0.2">
      <c r="A18" s="84" t="s">
        <v>222</v>
      </c>
      <c r="B18" s="90" t="s">
        <v>662</v>
      </c>
      <c r="C18" s="91" t="s">
        <v>705</v>
      </c>
      <c r="D18" s="90" t="s">
        <v>706</v>
      </c>
      <c r="E18" s="90" t="s">
        <v>707</v>
      </c>
      <c r="F18" s="87" t="s">
        <v>52</v>
      </c>
      <c r="G18" s="88" t="s">
        <v>185</v>
      </c>
      <c r="H18" s="62"/>
      <c r="I18" s="61"/>
      <c r="J18" s="61"/>
      <c r="K18" s="89"/>
    </row>
    <row r="19" spans="1:11" ht="24.75" customHeight="1" x14ac:dyDescent="0.2">
      <c r="A19" s="92" t="s">
        <v>459</v>
      </c>
      <c r="B19" s="93" t="s">
        <v>708</v>
      </c>
      <c r="C19" s="94" t="s">
        <v>709</v>
      </c>
      <c r="D19" s="93" t="s">
        <v>710</v>
      </c>
      <c r="E19" s="93" t="s">
        <v>711</v>
      </c>
      <c r="F19" s="87" t="s">
        <v>52</v>
      </c>
      <c r="G19" s="88" t="s">
        <v>109</v>
      </c>
      <c r="H19" s="62"/>
      <c r="I19" s="61"/>
      <c r="J19" s="61"/>
      <c r="K19" s="89"/>
    </row>
    <row r="20" spans="1:11" ht="24.75" customHeight="1" x14ac:dyDescent="0.2">
      <c r="A20" s="92" t="s">
        <v>459</v>
      </c>
      <c r="B20" s="93" t="s">
        <v>708</v>
      </c>
      <c r="C20" s="94" t="s">
        <v>712</v>
      </c>
      <c r="D20" s="93" t="s">
        <v>713</v>
      </c>
      <c r="E20" s="93" t="s">
        <v>714</v>
      </c>
      <c r="F20" s="87" t="s">
        <v>52</v>
      </c>
      <c r="G20" s="88" t="s">
        <v>109</v>
      </c>
      <c r="H20" s="62"/>
      <c r="I20" s="61"/>
      <c r="J20" s="61"/>
      <c r="K20" s="89"/>
    </row>
    <row r="21" spans="1:11" ht="24.75" customHeight="1" x14ac:dyDescent="0.2">
      <c r="A21" s="92" t="s">
        <v>459</v>
      </c>
      <c r="B21" s="93" t="s">
        <v>708</v>
      </c>
      <c r="C21" s="94" t="s">
        <v>715</v>
      </c>
      <c r="D21" s="93" t="s">
        <v>159</v>
      </c>
      <c r="E21" s="93" t="s">
        <v>716</v>
      </c>
      <c r="F21" s="87" t="s">
        <v>52</v>
      </c>
      <c r="G21" s="88" t="s">
        <v>109</v>
      </c>
      <c r="H21" s="62"/>
      <c r="I21" s="61"/>
      <c r="J21" s="61"/>
      <c r="K21" s="89"/>
    </row>
    <row r="22" spans="1:11" ht="37.5" customHeight="1" x14ac:dyDescent="0.2">
      <c r="A22" s="92" t="s">
        <v>459</v>
      </c>
      <c r="B22" s="93" t="s">
        <v>708</v>
      </c>
      <c r="C22" s="94" t="s">
        <v>717</v>
      </c>
      <c r="D22" s="93" t="s">
        <v>718</v>
      </c>
      <c r="E22" s="93" t="s">
        <v>719</v>
      </c>
      <c r="F22" s="87" t="s">
        <v>52</v>
      </c>
      <c r="G22" s="88" t="s">
        <v>109</v>
      </c>
      <c r="H22" s="62"/>
      <c r="I22" s="61"/>
      <c r="J22" s="61"/>
      <c r="K22" s="89"/>
    </row>
    <row r="23" spans="1:11" ht="24.75" customHeight="1" x14ac:dyDescent="0.2">
      <c r="A23" s="92" t="s">
        <v>459</v>
      </c>
      <c r="B23" s="93" t="s">
        <v>708</v>
      </c>
      <c r="C23" s="94" t="s">
        <v>720</v>
      </c>
      <c r="D23" s="93" t="s">
        <v>183</v>
      </c>
      <c r="E23" s="93" t="s">
        <v>721</v>
      </c>
      <c r="F23" s="87" t="s">
        <v>52</v>
      </c>
      <c r="G23" s="88" t="s">
        <v>109</v>
      </c>
      <c r="H23" s="62"/>
      <c r="I23" s="61"/>
      <c r="J23" s="61"/>
      <c r="K23" s="89"/>
    </row>
    <row r="24" spans="1:11" ht="37.5" customHeight="1" x14ac:dyDescent="0.2">
      <c r="A24" s="92" t="s">
        <v>459</v>
      </c>
      <c r="B24" s="93" t="s">
        <v>708</v>
      </c>
      <c r="C24" s="94" t="s">
        <v>722</v>
      </c>
      <c r="D24" s="93" t="s">
        <v>723</v>
      </c>
      <c r="E24" s="93" t="s">
        <v>724</v>
      </c>
      <c r="F24" s="87" t="s">
        <v>52</v>
      </c>
      <c r="G24" s="88" t="s">
        <v>109</v>
      </c>
      <c r="H24" s="62"/>
      <c r="I24" s="61"/>
      <c r="J24" s="61"/>
      <c r="K24" s="89"/>
    </row>
    <row r="25" spans="1:11" ht="24.75" customHeight="1" x14ac:dyDescent="0.2">
      <c r="A25" s="92" t="s">
        <v>459</v>
      </c>
      <c r="B25" s="93" t="s">
        <v>708</v>
      </c>
      <c r="C25" s="94" t="s">
        <v>725</v>
      </c>
      <c r="D25" s="93" t="s">
        <v>726</v>
      </c>
      <c r="E25" s="93" t="s">
        <v>727</v>
      </c>
      <c r="F25" s="87" t="s">
        <v>52</v>
      </c>
      <c r="G25" s="88" t="s">
        <v>109</v>
      </c>
      <c r="H25" s="62"/>
      <c r="I25" s="61"/>
      <c r="J25" s="61"/>
      <c r="K25" s="89"/>
    </row>
    <row r="26" spans="1:11" ht="24.75" customHeight="1" x14ac:dyDescent="0.2">
      <c r="A26" s="92" t="s">
        <v>459</v>
      </c>
      <c r="B26" s="93" t="s">
        <v>708</v>
      </c>
      <c r="C26" s="94" t="s">
        <v>728</v>
      </c>
      <c r="D26" s="93" t="s">
        <v>729</v>
      </c>
      <c r="E26" s="93" t="s">
        <v>730</v>
      </c>
      <c r="F26" s="87" t="s">
        <v>52</v>
      </c>
      <c r="G26" s="88" t="s">
        <v>109</v>
      </c>
      <c r="H26" s="62"/>
      <c r="I26" s="61"/>
      <c r="J26" s="61"/>
      <c r="K26" s="89"/>
    </row>
    <row r="27" spans="1:11" ht="24.75" customHeight="1" x14ac:dyDescent="0.2">
      <c r="A27" s="92" t="s">
        <v>459</v>
      </c>
      <c r="B27" s="93" t="s">
        <v>708</v>
      </c>
      <c r="C27" s="94" t="s">
        <v>731</v>
      </c>
      <c r="D27" s="93" t="s">
        <v>732</v>
      </c>
      <c r="E27" s="93" t="s">
        <v>733</v>
      </c>
      <c r="F27" s="87" t="s">
        <v>52</v>
      </c>
      <c r="G27" s="88" t="s">
        <v>109</v>
      </c>
      <c r="H27" s="62"/>
      <c r="I27" s="61"/>
      <c r="J27" s="61"/>
      <c r="K27" s="89"/>
    </row>
    <row r="28" spans="1:11" ht="37.5" customHeight="1" x14ac:dyDescent="0.2">
      <c r="A28" s="92" t="s">
        <v>459</v>
      </c>
      <c r="B28" s="93" t="s">
        <v>708</v>
      </c>
      <c r="C28" s="94" t="s">
        <v>734</v>
      </c>
      <c r="D28" s="93" t="s">
        <v>735</v>
      </c>
      <c r="E28" s="93" t="s">
        <v>736</v>
      </c>
      <c r="F28" s="87" t="s">
        <v>52</v>
      </c>
      <c r="G28" s="88" t="s">
        <v>109</v>
      </c>
      <c r="H28" s="62"/>
      <c r="I28" s="61"/>
      <c r="J28" s="61"/>
      <c r="K28" s="89"/>
    </row>
  </sheetData>
  <autoFilter ref="A3:G3" xr:uid="{00000000-0009-0000-0000-000007000000}"/>
  <mergeCells count="2">
    <mergeCell ref="A1:G1"/>
    <mergeCell ref="A2:K2"/>
  </mergeCells>
  <dataValidations count="2">
    <dataValidation type="list" allowBlank="1" showInputMessage="1" showErrorMessage="1" errorTitle="Invalid selection" error="Select one of the effort bands." sqref="J4:J28" xr:uid="{00000000-0002-0000-0700-000000000000}">
      <formula1>"None - no effort,Low - up to 5 days,Medium - 6 to 20 days,High - 21 to 60 days,Very High - more than 60 days"</formula1>
      <formula2>0</formula2>
    </dataValidation>
    <dataValidation type="list" allowBlank="1" showInputMessage="1" showErrorMessage="1" errorTitle="Invalid selection" error="Select one of: OOTB, Configured, Custom, Unable." sqref="I4:I28" xr:uid="{00000000-0002-0000-0700-000001000000}">
      <formula1>"OOTB,Configured,Custom,Unable"</formula1>
      <formula2>0</formula2>
    </dataValidation>
  </dataValidations>
  <pageMargins left="0.75" right="0.75" top="1" bottom="1" header="0.511811023622047" footer="0.511811023622047"/>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EBF1DE"/>
  </sheetPr>
  <dimension ref="A1:K71"/>
  <sheetViews>
    <sheetView zoomScaleNormal="100" workbookViewId="0">
      <pane ySplit="3" topLeftCell="A4" activePane="bottomLeft" state="frozen"/>
      <selection pane="bottomLeft" activeCell="F49" sqref="F49"/>
    </sheetView>
  </sheetViews>
  <sheetFormatPr baseColWidth="10" defaultColWidth="8.5" defaultRowHeight="15" x14ac:dyDescent="0.2"/>
  <cols>
    <col min="1" max="1" width="8" customWidth="1"/>
    <col min="2" max="2" width="30" customWidth="1"/>
    <col min="3" max="3" width="17" customWidth="1"/>
    <col min="4" max="4" width="26" customWidth="1"/>
    <col min="5" max="5" width="72" customWidth="1"/>
    <col min="6" max="6" width="11" customWidth="1"/>
    <col min="7" max="7" width="9" customWidth="1"/>
    <col min="8" max="8" width="14.1640625" customWidth="1"/>
    <col min="9" max="9" width="25.5" customWidth="1"/>
    <col min="10" max="10" width="27.33203125" customWidth="1"/>
    <col min="11" max="11" width="58.1640625" customWidth="1"/>
  </cols>
  <sheetData>
    <row r="1" spans="1:11" ht="25.5" customHeight="1" x14ac:dyDescent="0.2">
      <c r="A1" s="9" t="s">
        <v>737</v>
      </c>
      <c r="B1" s="9"/>
      <c r="C1" s="9"/>
      <c r="D1" s="9"/>
      <c r="E1" s="9"/>
      <c r="F1" s="9"/>
      <c r="G1" s="9"/>
      <c r="H1" s="31"/>
      <c r="I1" s="32"/>
      <c r="J1" s="32"/>
      <c r="K1" s="32"/>
    </row>
    <row r="2" spans="1:11" ht="72" customHeight="1" x14ac:dyDescent="0.2">
      <c r="A2" s="8" t="s">
        <v>221</v>
      </c>
      <c r="B2" s="8"/>
      <c r="C2" s="8"/>
      <c r="D2" s="8"/>
      <c r="E2" s="8"/>
      <c r="F2" s="8"/>
      <c r="G2" s="8"/>
      <c r="H2" s="8"/>
      <c r="I2" s="8"/>
      <c r="J2" s="8"/>
      <c r="K2" s="8"/>
    </row>
    <row r="3" spans="1:11" ht="33.75" customHeight="1" x14ac:dyDescent="0.2">
      <c r="A3" s="33" t="s">
        <v>22</v>
      </c>
      <c r="B3" s="33" t="s">
        <v>25</v>
      </c>
      <c r="C3" s="33" t="s">
        <v>27</v>
      </c>
      <c r="D3" s="33" t="s">
        <v>29</v>
      </c>
      <c r="E3" s="33" t="s">
        <v>31</v>
      </c>
      <c r="F3" s="33" t="s">
        <v>33</v>
      </c>
      <c r="G3" s="33" t="s">
        <v>35</v>
      </c>
      <c r="H3" s="33" t="s">
        <v>37</v>
      </c>
      <c r="I3" s="33" t="s">
        <v>39</v>
      </c>
      <c r="J3" s="33" t="s">
        <v>42</v>
      </c>
      <c r="K3" s="33" t="s">
        <v>44</v>
      </c>
    </row>
    <row r="4" spans="1:11" ht="24.75" customHeight="1" x14ac:dyDescent="0.2">
      <c r="A4" s="56" t="s">
        <v>222</v>
      </c>
      <c r="B4" s="35" t="s">
        <v>738</v>
      </c>
      <c r="C4" s="57" t="s">
        <v>739</v>
      </c>
      <c r="D4" s="35" t="s">
        <v>740</v>
      </c>
      <c r="E4" s="35" t="s">
        <v>741</v>
      </c>
      <c r="F4" s="49" t="s">
        <v>52</v>
      </c>
      <c r="G4" s="59" t="s">
        <v>121</v>
      </c>
      <c r="H4" s="62"/>
      <c r="I4" s="61"/>
      <c r="J4" s="61"/>
      <c r="K4" s="40"/>
    </row>
    <row r="5" spans="1:11" ht="24.75" customHeight="1" x14ac:dyDescent="0.2">
      <c r="A5" s="56" t="s">
        <v>222</v>
      </c>
      <c r="B5" s="35" t="s">
        <v>738</v>
      </c>
      <c r="C5" s="57" t="s">
        <v>742</v>
      </c>
      <c r="D5" s="35" t="s">
        <v>743</v>
      </c>
      <c r="E5" s="35" t="s">
        <v>744</v>
      </c>
      <c r="F5" s="49" t="s">
        <v>52</v>
      </c>
      <c r="G5" s="59" t="s">
        <v>121</v>
      </c>
      <c r="H5" s="62"/>
      <c r="I5" s="61"/>
      <c r="J5" s="61"/>
      <c r="K5" s="40"/>
    </row>
    <row r="6" spans="1:11" ht="37.5" customHeight="1" x14ac:dyDescent="0.2">
      <c r="A6" s="56" t="s">
        <v>222</v>
      </c>
      <c r="B6" s="35" t="s">
        <v>738</v>
      </c>
      <c r="C6" s="57" t="s">
        <v>745</v>
      </c>
      <c r="D6" s="35" t="s">
        <v>746</v>
      </c>
      <c r="E6" s="35" t="s">
        <v>747</v>
      </c>
      <c r="F6" s="49" t="s">
        <v>52</v>
      </c>
      <c r="G6" s="59" t="s">
        <v>121</v>
      </c>
      <c r="H6" s="62"/>
      <c r="I6" s="61"/>
      <c r="J6" s="61"/>
      <c r="K6" s="40"/>
    </row>
    <row r="7" spans="1:11" ht="49.5" customHeight="1" x14ac:dyDescent="0.2">
      <c r="A7" s="56" t="s">
        <v>222</v>
      </c>
      <c r="B7" s="35" t="s">
        <v>738</v>
      </c>
      <c r="C7" s="57" t="s">
        <v>748</v>
      </c>
      <c r="D7" s="35" t="s">
        <v>749</v>
      </c>
      <c r="E7" s="35" t="s">
        <v>750</v>
      </c>
      <c r="F7" s="49" t="s">
        <v>52</v>
      </c>
      <c r="G7" s="59" t="s">
        <v>121</v>
      </c>
      <c r="H7" s="60" t="s">
        <v>57</v>
      </c>
      <c r="I7" s="61"/>
      <c r="J7" s="61"/>
      <c r="K7" s="40"/>
    </row>
    <row r="8" spans="1:11" ht="24.75" customHeight="1" x14ac:dyDescent="0.2">
      <c r="A8" s="56" t="s">
        <v>222</v>
      </c>
      <c r="B8" s="35" t="s">
        <v>738</v>
      </c>
      <c r="C8" s="57" t="s">
        <v>751</v>
      </c>
      <c r="D8" s="35" t="s">
        <v>752</v>
      </c>
      <c r="E8" s="35" t="s">
        <v>753</v>
      </c>
      <c r="F8" s="54" t="s">
        <v>53</v>
      </c>
      <c r="G8" s="59" t="s">
        <v>173</v>
      </c>
      <c r="H8" s="62"/>
      <c r="I8" s="61"/>
      <c r="J8" s="61"/>
      <c r="K8" s="40"/>
    </row>
    <row r="9" spans="1:11" ht="24.75" customHeight="1" x14ac:dyDescent="0.2">
      <c r="A9" s="56" t="s">
        <v>222</v>
      </c>
      <c r="B9" s="35" t="s">
        <v>738</v>
      </c>
      <c r="C9" s="57" t="s">
        <v>754</v>
      </c>
      <c r="D9" s="35" t="s">
        <v>755</v>
      </c>
      <c r="E9" s="35" t="s">
        <v>756</v>
      </c>
      <c r="F9" s="54" t="s">
        <v>53</v>
      </c>
      <c r="G9" s="59" t="s">
        <v>121</v>
      </c>
      <c r="H9" s="62"/>
      <c r="I9" s="61"/>
      <c r="J9" s="61"/>
      <c r="K9" s="40"/>
    </row>
    <row r="10" spans="1:11" ht="37.5" customHeight="1" x14ac:dyDescent="0.2">
      <c r="A10" s="64" t="s">
        <v>222</v>
      </c>
      <c r="B10" s="43" t="s">
        <v>757</v>
      </c>
      <c r="C10" s="65" t="s">
        <v>758</v>
      </c>
      <c r="D10" s="43" t="s">
        <v>759</v>
      </c>
      <c r="E10" s="43" t="s">
        <v>760</v>
      </c>
      <c r="F10" s="49" t="s">
        <v>52</v>
      </c>
      <c r="G10" s="59" t="s">
        <v>173</v>
      </c>
      <c r="H10" s="60" t="s">
        <v>57</v>
      </c>
      <c r="I10" s="61"/>
      <c r="J10" s="61"/>
      <c r="K10" s="40"/>
    </row>
    <row r="11" spans="1:11" ht="37.5" customHeight="1" x14ac:dyDescent="0.2">
      <c r="A11" s="64" t="s">
        <v>222</v>
      </c>
      <c r="B11" s="43" t="s">
        <v>757</v>
      </c>
      <c r="C11" s="65" t="s">
        <v>761</v>
      </c>
      <c r="D11" s="43" t="s">
        <v>762</v>
      </c>
      <c r="E11" s="43" t="s">
        <v>763</v>
      </c>
      <c r="F11" s="49" t="s">
        <v>52</v>
      </c>
      <c r="G11" s="59" t="s">
        <v>173</v>
      </c>
      <c r="H11" s="60" t="s">
        <v>57</v>
      </c>
      <c r="I11" s="61"/>
      <c r="J11" s="61"/>
      <c r="K11" s="40"/>
    </row>
    <row r="12" spans="1:11" ht="37.5" customHeight="1" x14ac:dyDescent="0.2">
      <c r="A12" s="64" t="s">
        <v>222</v>
      </c>
      <c r="B12" s="43" t="s">
        <v>757</v>
      </c>
      <c r="C12" s="65" t="s">
        <v>764</v>
      </c>
      <c r="D12" s="43" t="s">
        <v>765</v>
      </c>
      <c r="E12" s="43" t="s">
        <v>766</v>
      </c>
      <c r="F12" s="49" t="s">
        <v>52</v>
      </c>
      <c r="G12" s="59" t="s">
        <v>121</v>
      </c>
      <c r="H12" s="62"/>
      <c r="I12" s="61"/>
      <c r="J12" s="61"/>
      <c r="K12" s="40"/>
    </row>
    <row r="13" spans="1:11" ht="24.75" customHeight="1" x14ac:dyDescent="0.2">
      <c r="A13" s="64" t="s">
        <v>222</v>
      </c>
      <c r="B13" s="43" t="s">
        <v>757</v>
      </c>
      <c r="C13" s="65" t="s">
        <v>767</v>
      </c>
      <c r="D13" s="43" t="s">
        <v>768</v>
      </c>
      <c r="E13" s="43" t="s">
        <v>769</v>
      </c>
      <c r="F13" s="54" t="s">
        <v>53</v>
      </c>
      <c r="G13" s="59" t="s">
        <v>121</v>
      </c>
      <c r="H13" s="62"/>
      <c r="I13" s="61"/>
      <c r="J13" s="61"/>
      <c r="K13" s="40"/>
    </row>
    <row r="14" spans="1:11" ht="24.75" customHeight="1" x14ac:dyDescent="0.2">
      <c r="A14" s="64" t="s">
        <v>222</v>
      </c>
      <c r="B14" s="43" t="s">
        <v>757</v>
      </c>
      <c r="C14" s="65" t="s">
        <v>770</v>
      </c>
      <c r="D14" s="43" t="s">
        <v>771</v>
      </c>
      <c r="E14" s="43" t="s">
        <v>772</v>
      </c>
      <c r="F14" s="54" t="s">
        <v>53</v>
      </c>
      <c r="G14" s="59" t="s">
        <v>173</v>
      </c>
      <c r="H14" s="62"/>
      <c r="I14" s="61"/>
      <c r="J14" s="61"/>
      <c r="K14" s="40"/>
    </row>
    <row r="15" spans="1:11" ht="24.75" customHeight="1" x14ac:dyDescent="0.2">
      <c r="A15" s="64" t="s">
        <v>222</v>
      </c>
      <c r="B15" s="43" t="s">
        <v>757</v>
      </c>
      <c r="C15" s="65" t="s">
        <v>773</v>
      </c>
      <c r="D15" s="43" t="s">
        <v>774</v>
      </c>
      <c r="E15" s="43" t="s">
        <v>775</v>
      </c>
      <c r="F15" s="54" t="s">
        <v>53</v>
      </c>
      <c r="G15" s="59" t="s">
        <v>173</v>
      </c>
      <c r="H15" s="62"/>
      <c r="I15" s="61"/>
      <c r="J15" s="61"/>
      <c r="K15" s="40"/>
    </row>
    <row r="16" spans="1:11" ht="37.5" customHeight="1" x14ac:dyDescent="0.2">
      <c r="A16" s="64" t="s">
        <v>222</v>
      </c>
      <c r="B16" s="43" t="s">
        <v>757</v>
      </c>
      <c r="C16" s="65" t="s">
        <v>776</v>
      </c>
      <c r="D16" s="43" t="s">
        <v>777</v>
      </c>
      <c r="E16" s="43" t="s">
        <v>778</v>
      </c>
      <c r="F16" s="54" t="s">
        <v>53</v>
      </c>
      <c r="G16" s="59" t="s">
        <v>173</v>
      </c>
      <c r="H16" s="62"/>
      <c r="I16" s="61"/>
      <c r="J16" s="61"/>
      <c r="K16" s="40"/>
    </row>
    <row r="17" spans="1:11" ht="24.75" customHeight="1" x14ac:dyDescent="0.2">
      <c r="A17" s="56" t="s">
        <v>222</v>
      </c>
      <c r="B17" s="35" t="s">
        <v>779</v>
      </c>
      <c r="C17" s="57" t="s">
        <v>780</v>
      </c>
      <c r="D17" s="35" t="s">
        <v>781</v>
      </c>
      <c r="E17" s="35" t="s">
        <v>782</v>
      </c>
      <c r="F17" s="49" t="s">
        <v>52</v>
      </c>
      <c r="G17" s="59" t="s">
        <v>121</v>
      </c>
      <c r="H17" s="60" t="s">
        <v>57</v>
      </c>
      <c r="I17" s="61"/>
      <c r="J17" s="61"/>
      <c r="K17" s="40"/>
    </row>
    <row r="18" spans="1:11" ht="24.75" customHeight="1" x14ac:dyDescent="0.2">
      <c r="A18" s="56" t="s">
        <v>222</v>
      </c>
      <c r="B18" s="35" t="s">
        <v>779</v>
      </c>
      <c r="C18" s="57" t="s">
        <v>783</v>
      </c>
      <c r="D18" s="35" t="s">
        <v>784</v>
      </c>
      <c r="E18" s="35" t="s">
        <v>785</v>
      </c>
      <c r="F18" s="49" t="s">
        <v>52</v>
      </c>
      <c r="G18" s="59" t="s">
        <v>121</v>
      </c>
      <c r="H18" s="60" t="s">
        <v>57</v>
      </c>
      <c r="I18" s="61"/>
      <c r="J18" s="61"/>
      <c r="K18" s="40"/>
    </row>
    <row r="19" spans="1:11" ht="37.5" customHeight="1" x14ac:dyDescent="0.2">
      <c r="A19" s="56" t="s">
        <v>222</v>
      </c>
      <c r="B19" s="35" t="s">
        <v>779</v>
      </c>
      <c r="C19" s="57" t="s">
        <v>786</v>
      </c>
      <c r="D19" s="35" t="s">
        <v>787</v>
      </c>
      <c r="E19" s="35" t="s">
        <v>788</v>
      </c>
      <c r="F19" s="49" t="s">
        <v>52</v>
      </c>
      <c r="G19" s="59" t="s">
        <v>121</v>
      </c>
      <c r="H19" s="62"/>
      <c r="I19" s="61"/>
      <c r="J19" s="61"/>
      <c r="K19" s="40"/>
    </row>
    <row r="20" spans="1:11" ht="24.75" customHeight="1" x14ac:dyDescent="0.2">
      <c r="A20" s="56" t="s">
        <v>222</v>
      </c>
      <c r="B20" s="35" t="s">
        <v>779</v>
      </c>
      <c r="C20" s="57" t="s">
        <v>789</v>
      </c>
      <c r="D20" s="35" t="s">
        <v>497</v>
      </c>
      <c r="E20" s="35" t="s">
        <v>790</v>
      </c>
      <c r="F20" s="49" t="s">
        <v>52</v>
      </c>
      <c r="G20" s="59" t="s">
        <v>121</v>
      </c>
      <c r="H20" s="62"/>
      <c r="I20" s="61"/>
      <c r="J20" s="61"/>
      <c r="K20" s="40"/>
    </row>
    <row r="21" spans="1:11" ht="37.5" customHeight="1" x14ac:dyDescent="0.2">
      <c r="A21" s="56" t="s">
        <v>222</v>
      </c>
      <c r="B21" s="35" t="s">
        <v>779</v>
      </c>
      <c r="C21" s="57" t="s">
        <v>791</v>
      </c>
      <c r="D21" s="35" t="s">
        <v>792</v>
      </c>
      <c r="E21" s="35" t="s">
        <v>793</v>
      </c>
      <c r="F21" s="49" t="s">
        <v>52</v>
      </c>
      <c r="G21" s="59" t="s">
        <v>173</v>
      </c>
      <c r="H21" s="62"/>
      <c r="I21" s="61"/>
      <c r="J21" s="61"/>
      <c r="K21" s="40"/>
    </row>
    <row r="22" spans="1:11" ht="24.75" customHeight="1" x14ac:dyDescent="0.2">
      <c r="A22" s="56" t="s">
        <v>222</v>
      </c>
      <c r="B22" s="35" t="s">
        <v>779</v>
      </c>
      <c r="C22" s="57" t="s">
        <v>794</v>
      </c>
      <c r="D22" s="35" t="s">
        <v>795</v>
      </c>
      <c r="E22" s="35" t="s">
        <v>796</v>
      </c>
      <c r="F22" s="49" t="s">
        <v>52</v>
      </c>
      <c r="G22" s="59" t="s">
        <v>121</v>
      </c>
      <c r="H22" s="62"/>
      <c r="I22" s="61"/>
      <c r="J22" s="61"/>
      <c r="K22" s="40"/>
    </row>
    <row r="23" spans="1:11" ht="37.5" customHeight="1" x14ac:dyDescent="0.2">
      <c r="A23" s="56" t="s">
        <v>222</v>
      </c>
      <c r="B23" s="35" t="s">
        <v>779</v>
      </c>
      <c r="C23" s="57" t="s">
        <v>797</v>
      </c>
      <c r="D23" s="35" t="s">
        <v>798</v>
      </c>
      <c r="E23" s="35" t="s">
        <v>799</v>
      </c>
      <c r="F23" s="49" t="s">
        <v>52</v>
      </c>
      <c r="G23" s="59" t="s">
        <v>121</v>
      </c>
      <c r="H23" s="62"/>
      <c r="I23" s="61"/>
      <c r="J23" s="61"/>
      <c r="K23" s="40"/>
    </row>
    <row r="24" spans="1:11" ht="37.5" customHeight="1" x14ac:dyDescent="0.2">
      <c r="A24" s="56" t="s">
        <v>222</v>
      </c>
      <c r="B24" s="35" t="s">
        <v>779</v>
      </c>
      <c r="C24" s="57" t="s">
        <v>800</v>
      </c>
      <c r="D24" s="35" t="s">
        <v>801</v>
      </c>
      <c r="E24" s="35" t="s">
        <v>802</v>
      </c>
      <c r="F24" s="49" t="s">
        <v>52</v>
      </c>
      <c r="G24" s="59" t="s">
        <v>173</v>
      </c>
      <c r="H24" s="62"/>
      <c r="I24" s="61"/>
      <c r="J24" s="61"/>
      <c r="K24" s="40"/>
    </row>
    <row r="25" spans="1:11" ht="24.75" customHeight="1" x14ac:dyDescent="0.2">
      <c r="A25" s="56" t="s">
        <v>222</v>
      </c>
      <c r="B25" s="35" t="s">
        <v>779</v>
      </c>
      <c r="C25" s="57" t="s">
        <v>803</v>
      </c>
      <c r="D25" s="35" t="s">
        <v>804</v>
      </c>
      <c r="E25" s="35" t="s">
        <v>805</v>
      </c>
      <c r="F25" s="54" t="s">
        <v>53</v>
      </c>
      <c r="G25" s="59" t="s">
        <v>121</v>
      </c>
      <c r="H25" s="62"/>
      <c r="I25" s="61"/>
      <c r="J25" s="61"/>
      <c r="K25" s="40"/>
    </row>
    <row r="26" spans="1:11" ht="24.75" customHeight="1" x14ac:dyDescent="0.2">
      <c r="A26" s="56" t="s">
        <v>222</v>
      </c>
      <c r="B26" s="35" t="s">
        <v>779</v>
      </c>
      <c r="C26" s="57" t="s">
        <v>806</v>
      </c>
      <c r="D26" s="35" t="s">
        <v>807</v>
      </c>
      <c r="E26" s="35" t="s">
        <v>808</v>
      </c>
      <c r="F26" s="54" t="s">
        <v>53</v>
      </c>
      <c r="G26" s="59" t="s">
        <v>121</v>
      </c>
      <c r="H26" s="62"/>
      <c r="I26" s="61"/>
      <c r="J26" s="61"/>
      <c r="K26" s="40"/>
    </row>
    <row r="27" spans="1:11" ht="24.75" customHeight="1" x14ac:dyDescent="0.2">
      <c r="A27" s="64" t="s">
        <v>222</v>
      </c>
      <c r="B27" s="43" t="s">
        <v>809</v>
      </c>
      <c r="C27" s="65" t="s">
        <v>810</v>
      </c>
      <c r="D27" s="43" t="s">
        <v>811</v>
      </c>
      <c r="E27" s="43" t="s">
        <v>812</v>
      </c>
      <c r="F27" s="49" t="s">
        <v>52</v>
      </c>
      <c r="G27" s="59" t="s">
        <v>121</v>
      </c>
      <c r="H27" s="60" t="s">
        <v>57</v>
      </c>
      <c r="I27" s="61"/>
      <c r="J27" s="61"/>
      <c r="K27" s="40"/>
    </row>
    <row r="28" spans="1:11" ht="24.75" customHeight="1" x14ac:dyDescent="0.2">
      <c r="A28" s="64" t="s">
        <v>222</v>
      </c>
      <c r="B28" s="43" t="s">
        <v>809</v>
      </c>
      <c r="C28" s="65" t="s">
        <v>813</v>
      </c>
      <c r="D28" s="43" t="s">
        <v>814</v>
      </c>
      <c r="E28" s="43" t="s">
        <v>815</v>
      </c>
      <c r="F28" s="49" t="s">
        <v>52</v>
      </c>
      <c r="G28" s="59" t="s">
        <v>121</v>
      </c>
      <c r="H28" s="62"/>
      <c r="I28" s="61"/>
      <c r="J28" s="61"/>
      <c r="K28" s="40"/>
    </row>
    <row r="29" spans="1:11" ht="49.5" customHeight="1" x14ac:dyDescent="0.2">
      <c r="A29" s="64" t="s">
        <v>222</v>
      </c>
      <c r="B29" s="43" t="s">
        <v>809</v>
      </c>
      <c r="C29" s="65" t="s">
        <v>816</v>
      </c>
      <c r="D29" s="43" t="s">
        <v>817</v>
      </c>
      <c r="E29" s="43" t="s">
        <v>818</v>
      </c>
      <c r="F29" s="49" t="s">
        <v>52</v>
      </c>
      <c r="G29" s="59" t="s">
        <v>173</v>
      </c>
      <c r="H29" s="60" t="s">
        <v>57</v>
      </c>
      <c r="I29" s="61"/>
      <c r="J29" s="61"/>
      <c r="K29" s="40"/>
    </row>
    <row r="30" spans="1:11" ht="24.75" customHeight="1" x14ac:dyDescent="0.2">
      <c r="A30" s="64" t="s">
        <v>222</v>
      </c>
      <c r="B30" s="43" t="s">
        <v>809</v>
      </c>
      <c r="C30" s="65" t="s">
        <v>819</v>
      </c>
      <c r="D30" s="43" t="s">
        <v>820</v>
      </c>
      <c r="E30" s="43" t="s">
        <v>821</v>
      </c>
      <c r="F30" s="49" t="s">
        <v>52</v>
      </c>
      <c r="G30" s="59" t="s">
        <v>121</v>
      </c>
      <c r="H30" s="62"/>
      <c r="I30" s="61"/>
      <c r="J30" s="61"/>
      <c r="K30" s="40"/>
    </row>
    <row r="31" spans="1:11" ht="24.75" customHeight="1" x14ac:dyDescent="0.2">
      <c r="A31" s="64" t="s">
        <v>222</v>
      </c>
      <c r="B31" s="43" t="s">
        <v>809</v>
      </c>
      <c r="C31" s="65" t="s">
        <v>822</v>
      </c>
      <c r="D31" s="43" t="s">
        <v>823</v>
      </c>
      <c r="E31" s="43" t="s">
        <v>824</v>
      </c>
      <c r="F31" s="54" t="s">
        <v>53</v>
      </c>
      <c r="G31" s="59" t="s">
        <v>173</v>
      </c>
      <c r="H31" s="62"/>
      <c r="I31" s="61"/>
      <c r="J31" s="61"/>
      <c r="K31" s="40"/>
    </row>
    <row r="32" spans="1:11" ht="24.75" customHeight="1" x14ac:dyDescent="0.2">
      <c r="A32" s="64" t="s">
        <v>222</v>
      </c>
      <c r="B32" s="43" t="s">
        <v>809</v>
      </c>
      <c r="C32" s="65" t="s">
        <v>825</v>
      </c>
      <c r="D32" s="43" t="s">
        <v>826</v>
      </c>
      <c r="E32" s="43" t="s">
        <v>827</v>
      </c>
      <c r="F32" s="54" t="s">
        <v>53</v>
      </c>
      <c r="G32" s="59" t="s">
        <v>173</v>
      </c>
      <c r="H32" s="62"/>
      <c r="I32" s="61"/>
      <c r="J32" s="61"/>
      <c r="K32" s="40"/>
    </row>
    <row r="33" spans="1:11" ht="24.75" customHeight="1" x14ac:dyDescent="0.2">
      <c r="A33" s="64" t="s">
        <v>222</v>
      </c>
      <c r="B33" s="43" t="s">
        <v>809</v>
      </c>
      <c r="C33" s="65" t="s">
        <v>828</v>
      </c>
      <c r="D33" s="43" t="s">
        <v>829</v>
      </c>
      <c r="E33" s="43" t="s">
        <v>830</v>
      </c>
      <c r="F33" s="54" t="s">
        <v>53</v>
      </c>
      <c r="G33" s="59" t="s">
        <v>121</v>
      </c>
      <c r="H33" s="62"/>
      <c r="I33" s="61"/>
      <c r="J33" s="61"/>
      <c r="K33" s="40"/>
    </row>
    <row r="34" spans="1:11" ht="24.75" customHeight="1" x14ac:dyDescent="0.2">
      <c r="A34" s="64" t="s">
        <v>222</v>
      </c>
      <c r="B34" s="43" t="s">
        <v>809</v>
      </c>
      <c r="C34" s="65" t="s">
        <v>831</v>
      </c>
      <c r="D34" s="43" t="s">
        <v>832</v>
      </c>
      <c r="E34" s="43" t="s">
        <v>833</v>
      </c>
      <c r="F34" s="49" t="s">
        <v>52</v>
      </c>
      <c r="G34" s="59" t="s">
        <v>121</v>
      </c>
      <c r="H34" s="62"/>
      <c r="I34" s="61"/>
      <c r="J34" s="61"/>
      <c r="K34" s="40"/>
    </row>
    <row r="35" spans="1:11" ht="24.75" customHeight="1" x14ac:dyDescent="0.2">
      <c r="A35" s="56" t="s">
        <v>222</v>
      </c>
      <c r="B35" s="35" t="s">
        <v>834</v>
      </c>
      <c r="C35" s="57" t="s">
        <v>835</v>
      </c>
      <c r="D35" s="35" t="s">
        <v>836</v>
      </c>
      <c r="E35" s="35" t="s">
        <v>837</v>
      </c>
      <c r="F35" s="49" t="s">
        <v>52</v>
      </c>
      <c r="G35" s="59" t="s">
        <v>173</v>
      </c>
      <c r="H35" s="62"/>
      <c r="I35" s="61"/>
      <c r="J35" s="61"/>
      <c r="K35" s="40"/>
    </row>
    <row r="36" spans="1:11" ht="24.75" customHeight="1" x14ac:dyDescent="0.2">
      <c r="A36" s="56" t="s">
        <v>222</v>
      </c>
      <c r="B36" s="35" t="s">
        <v>834</v>
      </c>
      <c r="C36" s="57" t="s">
        <v>838</v>
      </c>
      <c r="D36" s="35" t="s">
        <v>839</v>
      </c>
      <c r="E36" s="35" t="s">
        <v>840</v>
      </c>
      <c r="F36" s="54" t="s">
        <v>53</v>
      </c>
      <c r="G36" s="59" t="s">
        <v>173</v>
      </c>
      <c r="H36" s="62"/>
      <c r="I36" s="61"/>
      <c r="J36" s="61"/>
      <c r="K36" s="40"/>
    </row>
    <row r="37" spans="1:11" ht="24.75" customHeight="1" x14ac:dyDescent="0.2">
      <c r="A37" s="56" t="s">
        <v>222</v>
      </c>
      <c r="B37" s="35" t="s">
        <v>834</v>
      </c>
      <c r="C37" s="57" t="s">
        <v>841</v>
      </c>
      <c r="D37" s="35" t="s">
        <v>842</v>
      </c>
      <c r="E37" s="35" t="s">
        <v>843</v>
      </c>
      <c r="F37" s="54" t="s">
        <v>53</v>
      </c>
      <c r="G37" s="59" t="s">
        <v>173</v>
      </c>
      <c r="H37" s="62"/>
      <c r="I37" s="61"/>
      <c r="J37" s="61"/>
      <c r="K37" s="40"/>
    </row>
    <row r="38" spans="1:11" ht="24.75" customHeight="1" x14ac:dyDescent="0.2">
      <c r="A38" s="56" t="s">
        <v>222</v>
      </c>
      <c r="B38" s="35" t="s">
        <v>834</v>
      </c>
      <c r="C38" s="57" t="s">
        <v>844</v>
      </c>
      <c r="D38" s="35" t="s">
        <v>845</v>
      </c>
      <c r="E38" s="35" t="s">
        <v>846</v>
      </c>
      <c r="F38" s="54" t="s">
        <v>53</v>
      </c>
      <c r="G38" s="59" t="s">
        <v>173</v>
      </c>
      <c r="H38" s="62"/>
      <c r="I38" s="61"/>
      <c r="J38" s="61"/>
      <c r="K38" s="40"/>
    </row>
    <row r="39" spans="1:11" ht="24.75" customHeight="1" x14ac:dyDescent="0.2">
      <c r="A39" s="56" t="s">
        <v>222</v>
      </c>
      <c r="B39" s="35" t="s">
        <v>834</v>
      </c>
      <c r="C39" s="57" t="s">
        <v>847</v>
      </c>
      <c r="D39" s="35" t="s">
        <v>848</v>
      </c>
      <c r="E39" s="35" t="s">
        <v>849</v>
      </c>
      <c r="F39" s="54" t="s">
        <v>53</v>
      </c>
      <c r="G39" s="59" t="s">
        <v>173</v>
      </c>
      <c r="H39" s="62"/>
      <c r="I39" s="61"/>
      <c r="J39" s="61"/>
      <c r="K39" s="40"/>
    </row>
    <row r="40" spans="1:11" ht="24.75" customHeight="1" x14ac:dyDescent="0.2">
      <c r="A40" s="56" t="s">
        <v>222</v>
      </c>
      <c r="B40" s="35" t="s">
        <v>834</v>
      </c>
      <c r="C40" s="57" t="s">
        <v>850</v>
      </c>
      <c r="D40" s="35" t="s">
        <v>851</v>
      </c>
      <c r="E40" s="35" t="s">
        <v>852</v>
      </c>
      <c r="F40" s="54" t="s">
        <v>53</v>
      </c>
      <c r="G40" s="59" t="s">
        <v>173</v>
      </c>
      <c r="H40" s="62"/>
      <c r="I40" s="61"/>
      <c r="J40" s="61"/>
      <c r="K40" s="40"/>
    </row>
    <row r="41" spans="1:11" ht="37.5" customHeight="1" x14ac:dyDescent="0.2">
      <c r="A41" s="56" t="s">
        <v>222</v>
      </c>
      <c r="B41" s="35" t="s">
        <v>834</v>
      </c>
      <c r="C41" s="57" t="s">
        <v>853</v>
      </c>
      <c r="D41" s="35" t="s">
        <v>854</v>
      </c>
      <c r="E41" s="35" t="s">
        <v>855</v>
      </c>
      <c r="F41" s="54" t="s">
        <v>53</v>
      </c>
      <c r="G41" s="59" t="s">
        <v>173</v>
      </c>
      <c r="H41" s="62"/>
      <c r="I41" s="61"/>
      <c r="J41" s="61"/>
      <c r="K41" s="40"/>
    </row>
    <row r="42" spans="1:11" ht="24.75" customHeight="1" x14ac:dyDescent="0.2">
      <c r="A42" s="56" t="s">
        <v>222</v>
      </c>
      <c r="B42" s="35" t="s">
        <v>834</v>
      </c>
      <c r="C42" s="57" t="s">
        <v>856</v>
      </c>
      <c r="D42" s="35" t="s">
        <v>857</v>
      </c>
      <c r="E42" s="35" t="s">
        <v>858</v>
      </c>
      <c r="F42" s="54" t="s">
        <v>53</v>
      </c>
      <c r="G42" s="59" t="s">
        <v>173</v>
      </c>
      <c r="H42" s="62"/>
      <c r="I42" s="61"/>
      <c r="J42" s="61"/>
      <c r="K42" s="40"/>
    </row>
    <row r="43" spans="1:11" ht="24.75" customHeight="1" x14ac:dyDescent="0.2">
      <c r="A43" s="56" t="s">
        <v>222</v>
      </c>
      <c r="B43" s="35" t="s">
        <v>834</v>
      </c>
      <c r="C43" s="57" t="s">
        <v>859</v>
      </c>
      <c r="D43" s="35" t="s">
        <v>860</v>
      </c>
      <c r="E43" s="35" t="s">
        <v>861</v>
      </c>
      <c r="F43" s="54" t="s">
        <v>53</v>
      </c>
      <c r="G43" s="59" t="s">
        <v>173</v>
      </c>
      <c r="H43" s="62"/>
      <c r="I43" s="61"/>
      <c r="J43" s="61"/>
      <c r="K43" s="40"/>
    </row>
    <row r="44" spans="1:11" ht="37.5" customHeight="1" x14ac:dyDescent="0.2">
      <c r="A44" s="64" t="s">
        <v>222</v>
      </c>
      <c r="B44" s="43" t="s">
        <v>862</v>
      </c>
      <c r="C44" s="65" t="s">
        <v>863</v>
      </c>
      <c r="D44" s="43" t="s">
        <v>864</v>
      </c>
      <c r="E44" s="43" t="s">
        <v>865</v>
      </c>
      <c r="F44" s="49" t="s">
        <v>52</v>
      </c>
      <c r="G44" s="59" t="s">
        <v>185</v>
      </c>
      <c r="H44" s="60" t="s">
        <v>57</v>
      </c>
      <c r="I44" s="61"/>
      <c r="J44" s="61"/>
      <c r="K44" s="40"/>
    </row>
    <row r="45" spans="1:11" ht="24.75" customHeight="1" x14ac:dyDescent="0.2">
      <c r="A45" s="64" t="s">
        <v>222</v>
      </c>
      <c r="B45" s="43" t="s">
        <v>862</v>
      </c>
      <c r="C45" s="65" t="s">
        <v>866</v>
      </c>
      <c r="D45" s="43" t="s">
        <v>867</v>
      </c>
      <c r="E45" s="43" t="s">
        <v>868</v>
      </c>
      <c r="F45" s="49" t="s">
        <v>52</v>
      </c>
      <c r="G45" s="59" t="s">
        <v>185</v>
      </c>
      <c r="H45" s="62"/>
      <c r="I45" s="61"/>
      <c r="J45" s="61"/>
      <c r="K45" s="40"/>
    </row>
    <row r="46" spans="1:11" ht="37.5" customHeight="1" x14ac:dyDescent="0.2">
      <c r="A46" s="64" t="s">
        <v>222</v>
      </c>
      <c r="B46" s="43" t="s">
        <v>862</v>
      </c>
      <c r="C46" s="65" t="s">
        <v>869</v>
      </c>
      <c r="D46" s="43" t="s">
        <v>870</v>
      </c>
      <c r="E46" s="43" t="s">
        <v>871</v>
      </c>
      <c r="F46" s="54" t="s">
        <v>53</v>
      </c>
      <c r="G46" s="59" t="s">
        <v>185</v>
      </c>
      <c r="H46" s="62"/>
      <c r="I46" s="61"/>
      <c r="J46" s="61"/>
      <c r="K46" s="40"/>
    </row>
    <row r="47" spans="1:11" ht="24.75" customHeight="1" x14ac:dyDescent="0.2">
      <c r="A47" s="64" t="s">
        <v>222</v>
      </c>
      <c r="B47" s="43" t="s">
        <v>862</v>
      </c>
      <c r="C47" s="65" t="s">
        <v>872</v>
      </c>
      <c r="D47" s="43" t="s">
        <v>873</v>
      </c>
      <c r="E47" s="43" t="s">
        <v>874</v>
      </c>
      <c r="F47" s="54" t="s">
        <v>53</v>
      </c>
      <c r="G47" s="59" t="s">
        <v>185</v>
      </c>
      <c r="H47" s="62"/>
      <c r="I47" s="61"/>
      <c r="J47" s="61"/>
      <c r="K47" s="40"/>
    </row>
    <row r="48" spans="1:11" ht="25.5" customHeight="1" x14ac:dyDescent="0.2">
      <c r="A48" s="64" t="s">
        <v>222</v>
      </c>
      <c r="B48" s="43" t="s">
        <v>862</v>
      </c>
      <c r="C48" s="65" t="s">
        <v>875</v>
      </c>
      <c r="D48" s="43" t="s">
        <v>876</v>
      </c>
      <c r="E48" s="43" t="s">
        <v>877</v>
      </c>
      <c r="F48" s="55" t="s">
        <v>54</v>
      </c>
      <c r="G48" s="59" t="s">
        <v>185</v>
      </c>
      <c r="H48" s="62"/>
      <c r="I48" s="61"/>
      <c r="J48" s="61"/>
      <c r="K48" s="40"/>
    </row>
    <row r="49" spans="1:11" ht="40.5" customHeight="1" x14ac:dyDescent="0.2">
      <c r="A49" s="64" t="s">
        <v>222</v>
      </c>
      <c r="B49" s="43" t="s">
        <v>878</v>
      </c>
      <c r="C49" s="95" t="s">
        <v>879</v>
      </c>
      <c r="D49" s="95" t="s">
        <v>880</v>
      </c>
      <c r="E49" s="95" t="s">
        <v>881</v>
      </c>
      <c r="F49" s="49" t="s">
        <v>52</v>
      </c>
      <c r="G49" s="95" t="s">
        <v>121</v>
      </c>
      <c r="H49" s="60" t="s">
        <v>57</v>
      </c>
      <c r="I49" s="61"/>
      <c r="J49" s="61"/>
      <c r="K49" s="40"/>
    </row>
    <row r="50" spans="1:11" ht="30" customHeight="1" x14ac:dyDescent="0.2">
      <c r="A50" s="64" t="s">
        <v>222</v>
      </c>
      <c r="B50" s="43" t="s">
        <v>878</v>
      </c>
      <c r="C50" s="95" t="s">
        <v>882</v>
      </c>
      <c r="D50" s="95" t="s">
        <v>883</v>
      </c>
      <c r="E50" s="95" t="s">
        <v>884</v>
      </c>
      <c r="F50" s="49" t="s">
        <v>52</v>
      </c>
      <c r="G50" s="95" t="s">
        <v>121</v>
      </c>
      <c r="H50" s="60" t="s">
        <v>57</v>
      </c>
      <c r="I50" s="61"/>
      <c r="J50" s="61"/>
      <c r="K50" s="40"/>
    </row>
    <row r="51" spans="1:11" ht="30" customHeight="1" x14ac:dyDescent="0.2">
      <c r="A51" s="64" t="s">
        <v>222</v>
      </c>
      <c r="B51" s="43" t="s">
        <v>878</v>
      </c>
      <c r="C51" s="95" t="s">
        <v>885</v>
      </c>
      <c r="D51" s="95" t="s">
        <v>886</v>
      </c>
      <c r="E51" s="95" t="s">
        <v>887</v>
      </c>
      <c r="F51" s="49" t="s">
        <v>52</v>
      </c>
      <c r="G51" s="95" t="s">
        <v>173</v>
      </c>
      <c r="H51" s="60" t="s">
        <v>57</v>
      </c>
      <c r="I51" s="61"/>
      <c r="J51" s="61"/>
      <c r="K51" s="40"/>
    </row>
    <row r="52" spans="1:11" ht="20.25" customHeight="1" x14ac:dyDescent="0.2">
      <c r="A52" s="64" t="s">
        <v>222</v>
      </c>
      <c r="B52" s="43" t="s">
        <v>878</v>
      </c>
      <c r="C52" s="95" t="s">
        <v>888</v>
      </c>
      <c r="D52" s="95" t="s">
        <v>889</v>
      </c>
      <c r="E52" s="95" t="s">
        <v>890</v>
      </c>
      <c r="F52" s="49" t="s">
        <v>52</v>
      </c>
      <c r="G52" s="95" t="s">
        <v>121</v>
      </c>
      <c r="H52" s="60" t="s">
        <v>57</v>
      </c>
      <c r="I52" s="61"/>
      <c r="J52" s="61"/>
      <c r="K52" s="40"/>
    </row>
    <row r="53" spans="1:11" ht="30" customHeight="1" x14ac:dyDescent="0.2">
      <c r="A53" s="64" t="s">
        <v>222</v>
      </c>
      <c r="B53" s="43" t="s">
        <v>878</v>
      </c>
      <c r="C53" s="95" t="s">
        <v>891</v>
      </c>
      <c r="D53" s="95" t="s">
        <v>892</v>
      </c>
      <c r="E53" s="95" t="s">
        <v>893</v>
      </c>
      <c r="F53" s="54" t="s">
        <v>53</v>
      </c>
      <c r="G53" s="95" t="s">
        <v>173</v>
      </c>
      <c r="H53" s="60" t="s">
        <v>57</v>
      </c>
      <c r="I53" s="61"/>
      <c r="J53" s="61"/>
      <c r="K53" s="40"/>
    </row>
    <row r="54" spans="1:11" ht="30" customHeight="1" x14ac:dyDescent="0.2">
      <c r="A54" s="64" t="s">
        <v>222</v>
      </c>
      <c r="B54" s="43" t="s">
        <v>878</v>
      </c>
      <c r="C54" s="95" t="s">
        <v>894</v>
      </c>
      <c r="D54" s="95" t="s">
        <v>895</v>
      </c>
      <c r="E54" s="95" t="s">
        <v>896</v>
      </c>
      <c r="F54" s="49" t="s">
        <v>52</v>
      </c>
      <c r="G54" s="95" t="s">
        <v>121</v>
      </c>
      <c r="H54" s="60" t="s">
        <v>57</v>
      </c>
      <c r="I54" s="61"/>
      <c r="J54" s="61"/>
      <c r="K54" s="40"/>
    </row>
    <row r="55" spans="1:11" ht="30" customHeight="1" x14ac:dyDescent="0.2">
      <c r="A55" s="64" t="s">
        <v>222</v>
      </c>
      <c r="B55" s="43" t="s">
        <v>878</v>
      </c>
      <c r="C55" s="95" t="s">
        <v>897</v>
      </c>
      <c r="D55" s="95" t="s">
        <v>898</v>
      </c>
      <c r="E55" s="95" t="s">
        <v>899</v>
      </c>
      <c r="F55" s="54" t="s">
        <v>53</v>
      </c>
      <c r="G55" s="95" t="s">
        <v>185</v>
      </c>
      <c r="H55" s="60" t="s">
        <v>57</v>
      </c>
      <c r="I55" s="61"/>
      <c r="J55" s="61"/>
      <c r="K55" s="40"/>
    </row>
    <row r="56" spans="1:11" ht="30" customHeight="1" x14ac:dyDescent="0.2">
      <c r="A56" s="64" t="s">
        <v>222</v>
      </c>
      <c r="B56" s="43" t="s">
        <v>878</v>
      </c>
      <c r="C56" s="95" t="s">
        <v>900</v>
      </c>
      <c r="D56" s="95" t="s">
        <v>901</v>
      </c>
      <c r="E56" s="95" t="s">
        <v>902</v>
      </c>
      <c r="F56" s="54" t="s">
        <v>53</v>
      </c>
      <c r="G56" s="95" t="s">
        <v>173</v>
      </c>
      <c r="H56" s="60" t="s">
        <v>57</v>
      </c>
      <c r="I56" s="61"/>
      <c r="J56" s="61"/>
      <c r="K56" s="40"/>
    </row>
    <row r="57" spans="1:11" ht="30" customHeight="1" x14ac:dyDescent="0.2">
      <c r="A57" s="64" t="s">
        <v>222</v>
      </c>
      <c r="B57" s="43" t="s">
        <v>878</v>
      </c>
      <c r="C57" s="95" t="s">
        <v>903</v>
      </c>
      <c r="D57" s="95" t="s">
        <v>904</v>
      </c>
      <c r="E57" s="95" t="s">
        <v>905</v>
      </c>
      <c r="F57" s="54" t="s">
        <v>53</v>
      </c>
      <c r="G57" s="95" t="s">
        <v>121</v>
      </c>
      <c r="H57" s="60" t="s">
        <v>57</v>
      </c>
      <c r="I57" s="61"/>
      <c r="J57" s="61"/>
      <c r="K57" s="40"/>
    </row>
    <row r="58" spans="1:11" ht="30" customHeight="1" x14ac:dyDescent="0.2">
      <c r="A58" s="64" t="s">
        <v>222</v>
      </c>
      <c r="B58" s="43" t="s">
        <v>878</v>
      </c>
      <c r="C58" s="95" t="s">
        <v>906</v>
      </c>
      <c r="D58" s="95" t="s">
        <v>907</v>
      </c>
      <c r="E58" s="95" t="s">
        <v>908</v>
      </c>
      <c r="F58" s="55" t="s">
        <v>54</v>
      </c>
      <c r="G58" s="95" t="s">
        <v>173</v>
      </c>
      <c r="H58" s="60" t="s">
        <v>57</v>
      </c>
      <c r="I58" s="61"/>
      <c r="J58" s="61"/>
      <c r="K58" s="40"/>
    </row>
    <row r="59" spans="1:11" ht="37.5" customHeight="1" x14ac:dyDescent="0.2">
      <c r="A59" s="56" t="s">
        <v>438</v>
      </c>
      <c r="B59" s="35"/>
      <c r="C59" s="57" t="s">
        <v>909</v>
      </c>
      <c r="D59" s="35" t="s">
        <v>910</v>
      </c>
      <c r="E59" s="35" t="s">
        <v>911</v>
      </c>
      <c r="F59" s="49" t="s">
        <v>52</v>
      </c>
      <c r="G59" s="59" t="s">
        <v>121</v>
      </c>
      <c r="H59" s="62"/>
      <c r="I59" s="61"/>
      <c r="J59" s="61"/>
      <c r="K59" s="40"/>
    </row>
    <row r="60" spans="1:11" ht="37.5" customHeight="1" x14ac:dyDescent="0.2">
      <c r="A60" s="56" t="s">
        <v>438</v>
      </c>
      <c r="B60" s="35"/>
      <c r="C60" s="57" t="s">
        <v>912</v>
      </c>
      <c r="D60" s="35" t="s">
        <v>913</v>
      </c>
      <c r="E60" s="35" t="s">
        <v>914</v>
      </c>
      <c r="F60" s="49" t="s">
        <v>52</v>
      </c>
      <c r="G60" s="59" t="s">
        <v>121</v>
      </c>
      <c r="H60" s="62"/>
      <c r="I60" s="61"/>
      <c r="J60" s="61"/>
      <c r="K60" s="40"/>
    </row>
    <row r="61" spans="1:11" ht="37.5" customHeight="1" x14ac:dyDescent="0.2">
      <c r="A61" s="56" t="s">
        <v>438</v>
      </c>
      <c r="B61" s="35"/>
      <c r="C61" s="57" t="s">
        <v>915</v>
      </c>
      <c r="D61" s="35" t="s">
        <v>916</v>
      </c>
      <c r="E61" s="35" t="s">
        <v>917</v>
      </c>
      <c r="F61" s="54" t="s">
        <v>53</v>
      </c>
      <c r="G61" s="59" t="s">
        <v>121</v>
      </c>
      <c r="H61" s="62"/>
      <c r="I61" s="61"/>
      <c r="J61" s="61"/>
      <c r="K61" s="40"/>
    </row>
    <row r="62" spans="1:11" ht="37.5" customHeight="1" x14ac:dyDescent="0.2">
      <c r="A62" s="56" t="s">
        <v>438</v>
      </c>
      <c r="B62" s="35"/>
      <c r="C62" s="57" t="s">
        <v>918</v>
      </c>
      <c r="D62" s="35" t="s">
        <v>919</v>
      </c>
      <c r="E62" s="35" t="s">
        <v>920</v>
      </c>
      <c r="F62" s="49" t="s">
        <v>52</v>
      </c>
      <c r="G62" s="59" t="s">
        <v>121</v>
      </c>
      <c r="H62" s="60" t="s">
        <v>57</v>
      </c>
      <c r="I62" s="61"/>
      <c r="J62" s="61"/>
      <c r="K62" s="40"/>
    </row>
    <row r="63" spans="1:11" ht="37.5" customHeight="1" x14ac:dyDescent="0.2">
      <c r="A63" s="56" t="s">
        <v>438</v>
      </c>
      <c r="B63" s="35"/>
      <c r="C63" s="57" t="s">
        <v>921</v>
      </c>
      <c r="D63" s="35" t="s">
        <v>922</v>
      </c>
      <c r="E63" s="35" t="s">
        <v>923</v>
      </c>
      <c r="F63" s="49" t="s">
        <v>52</v>
      </c>
      <c r="G63" s="59" t="s">
        <v>173</v>
      </c>
      <c r="H63" s="60" t="s">
        <v>57</v>
      </c>
      <c r="I63" s="61"/>
      <c r="J63" s="61"/>
      <c r="K63" s="40"/>
    </row>
    <row r="64" spans="1:11" ht="49.5" customHeight="1" x14ac:dyDescent="0.2">
      <c r="A64" s="56" t="s">
        <v>438</v>
      </c>
      <c r="B64" s="35"/>
      <c r="C64" s="57" t="s">
        <v>924</v>
      </c>
      <c r="D64" s="35" t="s">
        <v>925</v>
      </c>
      <c r="E64" s="35" t="s">
        <v>926</v>
      </c>
      <c r="F64" s="49" t="s">
        <v>52</v>
      </c>
      <c r="G64" s="59" t="s">
        <v>173</v>
      </c>
      <c r="H64" s="60" t="s">
        <v>57</v>
      </c>
      <c r="I64" s="61"/>
      <c r="J64" s="61"/>
      <c r="K64" s="40"/>
    </row>
    <row r="65" spans="1:11" ht="24.75" customHeight="1" x14ac:dyDescent="0.2">
      <c r="A65" s="56" t="s">
        <v>438</v>
      </c>
      <c r="B65" s="35"/>
      <c r="C65" s="57" t="s">
        <v>927</v>
      </c>
      <c r="D65" s="35" t="s">
        <v>928</v>
      </c>
      <c r="E65" s="35" t="s">
        <v>929</v>
      </c>
      <c r="F65" s="49" t="s">
        <v>52</v>
      </c>
      <c r="G65" s="59" t="s">
        <v>121</v>
      </c>
      <c r="H65" s="62"/>
      <c r="I65" s="61"/>
      <c r="J65" s="61"/>
      <c r="K65" s="40"/>
    </row>
    <row r="66" spans="1:11" ht="37.5" customHeight="1" x14ac:dyDescent="0.2">
      <c r="A66" s="56" t="s">
        <v>438</v>
      </c>
      <c r="B66" s="35"/>
      <c r="C66" s="57" t="s">
        <v>930</v>
      </c>
      <c r="D66" s="35" t="s">
        <v>931</v>
      </c>
      <c r="E66" s="35" t="s">
        <v>932</v>
      </c>
      <c r="F66" s="49" t="s">
        <v>52</v>
      </c>
      <c r="G66" s="59" t="s">
        <v>173</v>
      </c>
      <c r="H66" s="62"/>
      <c r="I66" s="61"/>
      <c r="J66" s="61"/>
      <c r="K66" s="40"/>
    </row>
    <row r="67" spans="1:11" ht="24.75" customHeight="1" x14ac:dyDescent="0.2">
      <c r="A67" s="56" t="s">
        <v>438</v>
      </c>
      <c r="B67" s="35"/>
      <c r="C67" s="57" t="s">
        <v>933</v>
      </c>
      <c r="D67" s="35" t="s">
        <v>934</v>
      </c>
      <c r="E67" s="35" t="s">
        <v>935</v>
      </c>
      <c r="F67" s="49" t="s">
        <v>52</v>
      </c>
      <c r="G67" s="59" t="s">
        <v>173</v>
      </c>
      <c r="H67" s="62"/>
      <c r="I67" s="61"/>
      <c r="J67" s="61"/>
      <c r="K67" s="40"/>
    </row>
    <row r="68" spans="1:11" ht="24.75" customHeight="1" x14ac:dyDescent="0.2">
      <c r="A68" s="56" t="s">
        <v>438</v>
      </c>
      <c r="B68" s="35"/>
      <c r="C68" s="57" t="s">
        <v>936</v>
      </c>
      <c r="D68" s="35" t="s">
        <v>937</v>
      </c>
      <c r="E68" s="35" t="s">
        <v>938</v>
      </c>
      <c r="F68" s="54" t="s">
        <v>53</v>
      </c>
      <c r="G68" s="59" t="s">
        <v>121</v>
      </c>
      <c r="H68" s="62"/>
      <c r="I68" s="61"/>
      <c r="J68" s="61"/>
      <c r="K68" s="40"/>
    </row>
    <row r="69" spans="1:11" ht="24.75" customHeight="1" x14ac:dyDescent="0.2">
      <c r="A69" s="50" t="s">
        <v>459</v>
      </c>
      <c r="B69" s="96" t="s">
        <v>459</v>
      </c>
      <c r="C69" s="74" t="s">
        <v>939</v>
      </c>
      <c r="D69" s="53" t="s">
        <v>940</v>
      </c>
      <c r="E69" s="53" t="s">
        <v>941</v>
      </c>
      <c r="F69" s="49" t="s">
        <v>52</v>
      </c>
      <c r="G69" s="37" t="s">
        <v>121</v>
      </c>
      <c r="H69" s="71"/>
      <c r="I69" s="61"/>
      <c r="J69" s="61"/>
      <c r="K69" s="83"/>
    </row>
    <row r="70" spans="1:11" ht="24.75" customHeight="1" x14ac:dyDescent="0.2">
      <c r="A70" s="50" t="s">
        <v>459</v>
      </c>
      <c r="B70" s="96" t="s">
        <v>459</v>
      </c>
      <c r="C70" s="74" t="s">
        <v>942</v>
      </c>
      <c r="D70" s="53" t="s">
        <v>943</v>
      </c>
      <c r="E70" s="53" t="s">
        <v>944</v>
      </c>
      <c r="F70" s="49" t="s">
        <v>52</v>
      </c>
      <c r="G70" s="37" t="s">
        <v>121</v>
      </c>
      <c r="H70" s="71"/>
      <c r="I70" s="61"/>
      <c r="J70" s="61"/>
      <c r="K70" s="83"/>
    </row>
    <row r="71" spans="1:11" ht="24.75" customHeight="1" x14ac:dyDescent="0.2">
      <c r="A71" s="50" t="s">
        <v>459</v>
      </c>
      <c r="B71" s="96" t="s">
        <v>459</v>
      </c>
      <c r="C71" s="74" t="s">
        <v>945</v>
      </c>
      <c r="D71" s="53" t="s">
        <v>946</v>
      </c>
      <c r="E71" s="53" t="s">
        <v>947</v>
      </c>
      <c r="F71" s="49" t="s">
        <v>52</v>
      </c>
      <c r="G71" s="37" t="s">
        <v>121</v>
      </c>
      <c r="H71" s="71"/>
      <c r="I71" s="61"/>
      <c r="J71" s="61"/>
      <c r="K71" s="83"/>
    </row>
  </sheetData>
  <autoFilter ref="A3:G3" xr:uid="{00000000-0009-0000-0000-000008000000}"/>
  <mergeCells count="2">
    <mergeCell ref="A1:G1"/>
    <mergeCell ref="A2:K2"/>
  </mergeCells>
  <dataValidations count="2">
    <dataValidation type="list" allowBlank="1" showInputMessage="1" showErrorMessage="1" errorTitle="Invalid selection" error="Select one of: OOTB, Configured, Custom, Unable." sqref="I4:I68" xr:uid="{00000000-0002-0000-0800-000000000000}">
      <formula1>"OOTB,Configured,Custom,Unable"</formula1>
      <formula2>0</formula2>
    </dataValidation>
    <dataValidation type="list" allowBlank="1" showInputMessage="1" showErrorMessage="1" errorTitle="Invalid selection" error="Select one of the effort bands." sqref="J4:J68" xr:uid="{00000000-0002-0000-0800-000001000000}">
      <formula1>"None - no effort,Low - up to 5 days,Medium - 6 to 20 days,High - 21 to 60 days,Very High - more than 60 days"</formula1>
      <formula2>0</formula2>
    </dataValidation>
  </dataValidations>
  <pageMargins left="0.75" right="0.75" top="1" bottom="1" header="0.511811023622047" footer="0.511811023622047"/>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EBF1DE"/>
  </sheetPr>
  <dimension ref="A1:K50"/>
  <sheetViews>
    <sheetView zoomScaleNormal="100" workbookViewId="0">
      <pane ySplit="3" topLeftCell="A4" activePane="bottomLeft" state="frozen"/>
      <selection pane="bottomLeft" activeCell="C7" sqref="C7"/>
    </sheetView>
  </sheetViews>
  <sheetFormatPr baseColWidth="10" defaultColWidth="8.5" defaultRowHeight="15" x14ac:dyDescent="0.2"/>
  <cols>
    <col min="1" max="1" width="8" customWidth="1"/>
    <col min="2" max="2" width="30" customWidth="1"/>
    <col min="3" max="3" width="17" customWidth="1"/>
    <col min="4" max="4" width="26" customWidth="1"/>
    <col min="5" max="5" width="72" customWidth="1"/>
    <col min="6" max="6" width="11" customWidth="1"/>
    <col min="7" max="7" width="9" customWidth="1"/>
    <col min="8" max="8" width="14.1640625" customWidth="1"/>
    <col min="9" max="9" width="25.5" customWidth="1"/>
    <col min="10" max="10" width="27.33203125" customWidth="1"/>
    <col min="11" max="11" width="58.1640625" customWidth="1"/>
  </cols>
  <sheetData>
    <row r="1" spans="1:11" ht="25.5" customHeight="1" x14ac:dyDescent="0.2">
      <c r="A1" s="9" t="s">
        <v>948</v>
      </c>
      <c r="B1" s="9"/>
      <c r="C1" s="9"/>
      <c r="D1" s="9"/>
      <c r="E1" s="9"/>
      <c r="F1" s="9"/>
      <c r="G1" s="9"/>
      <c r="H1" s="31"/>
      <c r="I1" s="32"/>
      <c r="J1" s="32"/>
      <c r="K1" s="32"/>
    </row>
    <row r="2" spans="1:11" ht="72" customHeight="1" x14ac:dyDescent="0.2">
      <c r="A2" s="8" t="s">
        <v>221</v>
      </c>
      <c r="B2" s="8"/>
      <c r="C2" s="8"/>
      <c r="D2" s="8"/>
      <c r="E2" s="8"/>
      <c r="F2" s="8"/>
      <c r="G2" s="8"/>
      <c r="H2" s="8"/>
      <c r="I2" s="8"/>
      <c r="J2" s="8"/>
      <c r="K2" s="8"/>
    </row>
    <row r="3" spans="1:11" ht="33.75" customHeight="1" x14ac:dyDescent="0.2">
      <c r="A3" s="33" t="s">
        <v>22</v>
      </c>
      <c r="B3" s="33" t="s">
        <v>25</v>
      </c>
      <c r="C3" s="33" t="s">
        <v>27</v>
      </c>
      <c r="D3" s="33" t="s">
        <v>29</v>
      </c>
      <c r="E3" s="33" t="s">
        <v>31</v>
      </c>
      <c r="F3" s="33" t="s">
        <v>33</v>
      </c>
      <c r="G3" s="33" t="s">
        <v>35</v>
      </c>
      <c r="H3" s="33" t="s">
        <v>37</v>
      </c>
      <c r="I3" s="33" t="s">
        <v>39</v>
      </c>
      <c r="J3" s="33" t="s">
        <v>42</v>
      </c>
      <c r="K3" s="33" t="s">
        <v>44</v>
      </c>
    </row>
    <row r="4" spans="1:11" ht="37.5" customHeight="1" x14ac:dyDescent="0.2">
      <c r="A4" s="56" t="s">
        <v>222</v>
      </c>
      <c r="B4" s="35"/>
      <c r="C4" s="57" t="s">
        <v>949</v>
      </c>
      <c r="D4" s="35" t="s">
        <v>950</v>
      </c>
      <c r="E4" s="35" t="s">
        <v>951</v>
      </c>
      <c r="F4" s="58" t="s">
        <v>52</v>
      </c>
      <c r="G4" s="59" t="s">
        <v>173</v>
      </c>
      <c r="H4" s="62"/>
      <c r="I4" s="61"/>
      <c r="J4" s="61"/>
      <c r="K4" s="40"/>
    </row>
    <row r="5" spans="1:11" ht="37.5" customHeight="1" x14ac:dyDescent="0.2">
      <c r="A5" s="56" t="s">
        <v>222</v>
      </c>
      <c r="B5" s="35"/>
      <c r="C5" s="57" t="s">
        <v>952</v>
      </c>
      <c r="D5" s="35" t="s">
        <v>953</v>
      </c>
      <c r="E5" s="35" t="s">
        <v>954</v>
      </c>
      <c r="F5" s="58" t="s">
        <v>52</v>
      </c>
      <c r="G5" s="59" t="s">
        <v>173</v>
      </c>
      <c r="H5" s="62"/>
      <c r="I5" s="61"/>
      <c r="J5" s="61"/>
      <c r="K5" s="40"/>
    </row>
    <row r="6" spans="1:11" ht="37.5" customHeight="1" x14ac:dyDescent="0.2">
      <c r="A6" s="56" t="s">
        <v>222</v>
      </c>
      <c r="B6" s="35"/>
      <c r="C6" s="57" t="s">
        <v>955</v>
      </c>
      <c r="D6" s="35" t="s">
        <v>956</v>
      </c>
      <c r="E6" s="35" t="s">
        <v>957</v>
      </c>
      <c r="F6" s="58" t="s">
        <v>52</v>
      </c>
      <c r="G6" s="59" t="s">
        <v>173</v>
      </c>
      <c r="H6" s="62"/>
      <c r="I6" s="61"/>
      <c r="J6" s="61"/>
      <c r="K6" s="40"/>
    </row>
    <row r="7" spans="1:11" ht="24.75" customHeight="1" x14ac:dyDescent="0.2">
      <c r="A7" s="56" t="s">
        <v>222</v>
      </c>
      <c r="B7" s="35"/>
      <c r="C7" s="57" t="s">
        <v>958</v>
      </c>
      <c r="D7" s="35" t="s">
        <v>959</v>
      </c>
      <c r="E7" s="35" t="s">
        <v>960</v>
      </c>
      <c r="F7" s="58" t="s">
        <v>52</v>
      </c>
      <c r="G7" s="59" t="s">
        <v>173</v>
      </c>
      <c r="H7" s="62"/>
      <c r="I7" s="61"/>
      <c r="J7" s="61"/>
      <c r="K7" s="40"/>
    </row>
    <row r="8" spans="1:11" ht="37.5" customHeight="1" x14ac:dyDescent="0.2">
      <c r="A8" s="56" t="s">
        <v>222</v>
      </c>
      <c r="B8" s="35"/>
      <c r="C8" s="57" t="s">
        <v>961</v>
      </c>
      <c r="D8" s="35" t="s">
        <v>962</v>
      </c>
      <c r="E8" s="35" t="s">
        <v>963</v>
      </c>
      <c r="F8" s="63" t="s">
        <v>53</v>
      </c>
      <c r="G8" s="59" t="s">
        <v>173</v>
      </c>
      <c r="H8" s="62"/>
      <c r="I8" s="61"/>
      <c r="J8" s="61"/>
      <c r="K8" s="40"/>
    </row>
    <row r="9" spans="1:11" ht="24.75" customHeight="1" x14ac:dyDescent="0.2">
      <c r="A9" s="56" t="s">
        <v>222</v>
      </c>
      <c r="B9" s="35"/>
      <c r="C9" s="57" t="s">
        <v>964</v>
      </c>
      <c r="D9" s="35" t="s">
        <v>965</v>
      </c>
      <c r="E9" s="35" t="s">
        <v>966</v>
      </c>
      <c r="F9" s="58" t="s">
        <v>52</v>
      </c>
      <c r="G9" s="59" t="s">
        <v>173</v>
      </c>
      <c r="H9" s="62"/>
      <c r="I9" s="61"/>
      <c r="J9" s="61"/>
      <c r="K9" s="40"/>
    </row>
    <row r="10" spans="1:11" ht="49.5" customHeight="1" x14ac:dyDescent="0.2">
      <c r="A10" s="56" t="s">
        <v>222</v>
      </c>
      <c r="B10" s="35"/>
      <c r="C10" s="57" t="s">
        <v>967</v>
      </c>
      <c r="D10" s="35" t="s">
        <v>968</v>
      </c>
      <c r="E10" s="35" t="s">
        <v>969</v>
      </c>
      <c r="F10" s="63" t="s">
        <v>53</v>
      </c>
      <c r="G10" s="59" t="s">
        <v>173</v>
      </c>
      <c r="H10" s="62"/>
      <c r="I10" s="61"/>
      <c r="J10" s="61"/>
      <c r="K10" s="40"/>
    </row>
    <row r="11" spans="1:11" ht="37.5" customHeight="1" x14ac:dyDescent="0.2">
      <c r="A11" s="56" t="s">
        <v>222</v>
      </c>
      <c r="B11" s="35"/>
      <c r="C11" s="57" t="s">
        <v>970</v>
      </c>
      <c r="D11" s="35" t="s">
        <v>971</v>
      </c>
      <c r="E11" s="35" t="s">
        <v>972</v>
      </c>
      <c r="F11" s="63" t="s">
        <v>53</v>
      </c>
      <c r="G11" s="59" t="s">
        <v>173</v>
      </c>
      <c r="H11" s="62"/>
      <c r="I11" s="61"/>
      <c r="J11" s="61"/>
      <c r="K11" s="40"/>
    </row>
    <row r="12" spans="1:11" ht="24.75" customHeight="1" x14ac:dyDescent="0.2">
      <c r="A12" s="56" t="s">
        <v>222</v>
      </c>
      <c r="B12" s="35"/>
      <c r="C12" s="57" t="s">
        <v>973</v>
      </c>
      <c r="D12" s="35" t="s">
        <v>974</v>
      </c>
      <c r="E12" s="35" t="s">
        <v>975</v>
      </c>
      <c r="F12" s="63" t="s">
        <v>53</v>
      </c>
      <c r="G12" s="59" t="s">
        <v>173</v>
      </c>
      <c r="H12" s="62"/>
      <c r="I12" s="61"/>
      <c r="J12" s="61"/>
      <c r="K12" s="40"/>
    </row>
    <row r="13" spans="1:11" ht="49.5" customHeight="1" x14ac:dyDescent="0.2">
      <c r="A13" s="56" t="s">
        <v>222</v>
      </c>
      <c r="B13" s="35"/>
      <c r="C13" s="57" t="s">
        <v>976</v>
      </c>
      <c r="D13" s="35" t="s">
        <v>977</v>
      </c>
      <c r="E13" s="35" t="s">
        <v>978</v>
      </c>
      <c r="F13" s="67" t="s">
        <v>54</v>
      </c>
      <c r="G13" s="59" t="s">
        <v>173</v>
      </c>
      <c r="H13" s="60" t="s">
        <v>57</v>
      </c>
      <c r="I13" s="61"/>
      <c r="J13" s="61"/>
      <c r="K13" s="40"/>
    </row>
    <row r="14" spans="1:11" ht="24.75" customHeight="1" x14ac:dyDescent="0.2">
      <c r="A14" s="56" t="s">
        <v>222</v>
      </c>
      <c r="B14" s="35"/>
      <c r="C14" s="57" t="s">
        <v>979</v>
      </c>
      <c r="D14" s="35" t="s">
        <v>980</v>
      </c>
      <c r="E14" s="35" t="s">
        <v>981</v>
      </c>
      <c r="F14" s="67" t="s">
        <v>54</v>
      </c>
      <c r="G14" s="59" t="s">
        <v>173</v>
      </c>
      <c r="H14" s="62"/>
      <c r="I14" s="61"/>
      <c r="J14" s="61"/>
      <c r="K14" s="40"/>
    </row>
    <row r="15" spans="1:11" ht="49.5" customHeight="1" x14ac:dyDescent="0.2">
      <c r="A15" s="56" t="s">
        <v>222</v>
      </c>
      <c r="B15" s="35"/>
      <c r="C15" s="57" t="s">
        <v>982</v>
      </c>
      <c r="D15" s="35" t="s">
        <v>983</v>
      </c>
      <c r="E15" s="35" t="s">
        <v>984</v>
      </c>
      <c r="F15" s="63" t="s">
        <v>53</v>
      </c>
      <c r="G15" s="59" t="s">
        <v>173</v>
      </c>
      <c r="H15" s="60" t="s">
        <v>57</v>
      </c>
      <c r="I15" s="61"/>
      <c r="J15" s="61"/>
      <c r="K15" s="40"/>
    </row>
    <row r="16" spans="1:11" ht="24.75" customHeight="1" x14ac:dyDescent="0.2">
      <c r="A16" s="56" t="s">
        <v>222</v>
      </c>
      <c r="B16" s="35"/>
      <c r="C16" s="57" t="s">
        <v>985</v>
      </c>
      <c r="D16" s="35" t="s">
        <v>986</v>
      </c>
      <c r="E16" s="35" t="s">
        <v>987</v>
      </c>
      <c r="F16" s="58" t="s">
        <v>52</v>
      </c>
      <c r="G16" s="59" t="s">
        <v>173</v>
      </c>
      <c r="H16" s="60" t="s">
        <v>57</v>
      </c>
      <c r="I16" s="61"/>
      <c r="J16" s="61"/>
      <c r="K16" s="40"/>
    </row>
    <row r="17" spans="1:11" ht="37.5" customHeight="1" x14ac:dyDescent="0.2">
      <c r="A17" s="56" t="s">
        <v>222</v>
      </c>
      <c r="B17" s="35"/>
      <c r="C17" s="57" t="s">
        <v>988</v>
      </c>
      <c r="D17" s="35" t="s">
        <v>989</v>
      </c>
      <c r="E17" s="35" t="s">
        <v>990</v>
      </c>
      <c r="F17" s="58" t="s">
        <v>52</v>
      </c>
      <c r="G17" s="59" t="s">
        <v>173</v>
      </c>
      <c r="H17" s="60" t="s">
        <v>57</v>
      </c>
      <c r="I17" s="61"/>
      <c r="J17" s="61"/>
      <c r="K17" s="40"/>
    </row>
    <row r="18" spans="1:11" ht="37.5" customHeight="1" x14ac:dyDescent="0.2">
      <c r="A18" s="56" t="s">
        <v>222</v>
      </c>
      <c r="B18" s="35"/>
      <c r="C18" s="57" t="s">
        <v>991</v>
      </c>
      <c r="D18" s="35" t="s">
        <v>992</v>
      </c>
      <c r="E18" s="35" t="s">
        <v>993</v>
      </c>
      <c r="F18" s="63" t="s">
        <v>53</v>
      </c>
      <c r="G18" s="59" t="s">
        <v>173</v>
      </c>
      <c r="H18" s="62"/>
      <c r="I18" s="61"/>
      <c r="J18" s="61"/>
      <c r="K18" s="40"/>
    </row>
    <row r="19" spans="1:11" ht="24.75" customHeight="1" x14ac:dyDescent="0.2">
      <c r="A19" s="56" t="s">
        <v>222</v>
      </c>
      <c r="B19" s="35"/>
      <c r="C19" s="57" t="s">
        <v>994</v>
      </c>
      <c r="D19" s="35" t="s">
        <v>995</v>
      </c>
      <c r="E19" s="35" t="s">
        <v>996</v>
      </c>
      <c r="F19" s="63" t="s">
        <v>53</v>
      </c>
      <c r="G19" s="59" t="s">
        <v>173</v>
      </c>
      <c r="H19" s="62"/>
      <c r="I19" s="61"/>
      <c r="J19" s="61"/>
      <c r="K19" s="40"/>
    </row>
    <row r="20" spans="1:11" ht="24.75" customHeight="1" x14ac:dyDescent="0.2">
      <c r="A20" s="56" t="s">
        <v>222</v>
      </c>
      <c r="B20" s="35"/>
      <c r="C20" s="57" t="s">
        <v>997</v>
      </c>
      <c r="D20" s="35" t="s">
        <v>998</v>
      </c>
      <c r="E20" s="35" t="s">
        <v>999</v>
      </c>
      <c r="F20" s="63" t="s">
        <v>53</v>
      </c>
      <c r="G20" s="59" t="s">
        <v>173</v>
      </c>
      <c r="H20" s="62"/>
      <c r="I20" s="61"/>
      <c r="J20" s="61"/>
      <c r="K20" s="40"/>
    </row>
    <row r="21" spans="1:11" ht="24.75" customHeight="1" x14ac:dyDescent="0.2">
      <c r="A21" s="56" t="s">
        <v>222</v>
      </c>
      <c r="B21" s="35"/>
      <c r="C21" s="57" t="s">
        <v>1000</v>
      </c>
      <c r="D21" s="35" t="s">
        <v>1001</v>
      </c>
      <c r="E21" s="35" t="s">
        <v>1002</v>
      </c>
      <c r="F21" s="63" t="s">
        <v>53</v>
      </c>
      <c r="G21" s="59" t="s">
        <v>173</v>
      </c>
      <c r="H21" s="62"/>
      <c r="I21" s="61"/>
      <c r="J21" s="61"/>
      <c r="K21" s="40"/>
    </row>
    <row r="22" spans="1:11" ht="24.75" customHeight="1" x14ac:dyDescent="0.2">
      <c r="A22" s="56" t="s">
        <v>222</v>
      </c>
      <c r="B22" s="35"/>
      <c r="C22" s="57" t="s">
        <v>1003</v>
      </c>
      <c r="D22" s="35" t="s">
        <v>1004</v>
      </c>
      <c r="E22" s="35" t="s">
        <v>1005</v>
      </c>
      <c r="F22" s="67" t="s">
        <v>54</v>
      </c>
      <c r="G22" s="59" t="s">
        <v>173</v>
      </c>
      <c r="H22" s="62"/>
      <c r="I22" s="61"/>
      <c r="J22" s="61"/>
      <c r="K22" s="40"/>
    </row>
    <row r="23" spans="1:11" ht="37.5" customHeight="1" x14ac:dyDescent="0.2">
      <c r="A23" s="56" t="s">
        <v>222</v>
      </c>
      <c r="B23" s="35"/>
      <c r="C23" s="57" t="s">
        <v>1006</v>
      </c>
      <c r="D23" s="35" t="s">
        <v>1007</v>
      </c>
      <c r="E23" s="35" t="s">
        <v>1008</v>
      </c>
      <c r="F23" s="58" t="s">
        <v>52</v>
      </c>
      <c r="G23" s="59" t="s">
        <v>173</v>
      </c>
      <c r="H23" s="62"/>
      <c r="I23" s="61"/>
      <c r="J23" s="61"/>
      <c r="K23" s="40"/>
    </row>
    <row r="24" spans="1:11" ht="37.5" customHeight="1" x14ac:dyDescent="0.2">
      <c r="A24" s="56" t="s">
        <v>222</v>
      </c>
      <c r="B24" s="35"/>
      <c r="C24" s="57" t="s">
        <v>1009</v>
      </c>
      <c r="D24" s="35" t="s">
        <v>1010</v>
      </c>
      <c r="E24" s="35" t="s">
        <v>1011</v>
      </c>
      <c r="F24" s="63" t="s">
        <v>53</v>
      </c>
      <c r="G24" s="59" t="s">
        <v>173</v>
      </c>
      <c r="H24" s="60" t="s">
        <v>57</v>
      </c>
      <c r="I24" s="61"/>
      <c r="J24" s="61"/>
      <c r="K24" s="40"/>
    </row>
    <row r="25" spans="1:11" ht="24.75" customHeight="1" x14ac:dyDescent="0.2">
      <c r="A25" s="56" t="s">
        <v>222</v>
      </c>
      <c r="B25" s="35"/>
      <c r="C25" s="57" t="s">
        <v>1012</v>
      </c>
      <c r="D25" s="35" t="s">
        <v>1013</v>
      </c>
      <c r="E25" s="35" t="s">
        <v>1014</v>
      </c>
      <c r="F25" s="63" t="s">
        <v>53</v>
      </c>
      <c r="G25" s="59" t="s">
        <v>173</v>
      </c>
      <c r="H25" s="62"/>
      <c r="I25" s="61"/>
      <c r="J25" s="61"/>
      <c r="K25" s="40"/>
    </row>
    <row r="26" spans="1:11" ht="37.5" customHeight="1" x14ac:dyDescent="0.2">
      <c r="A26" s="56" t="s">
        <v>222</v>
      </c>
      <c r="B26" s="35"/>
      <c r="C26" s="57" t="s">
        <v>1015</v>
      </c>
      <c r="D26" s="35" t="s">
        <v>484</v>
      </c>
      <c r="E26" s="35" t="s">
        <v>1016</v>
      </c>
      <c r="F26" s="63" t="s">
        <v>53</v>
      </c>
      <c r="G26" s="59" t="s">
        <v>173</v>
      </c>
      <c r="H26" s="62"/>
      <c r="I26" s="61"/>
      <c r="J26" s="61"/>
      <c r="K26" s="40"/>
    </row>
    <row r="27" spans="1:11" ht="62.25" customHeight="1" x14ac:dyDescent="0.2">
      <c r="A27" s="56" t="s">
        <v>222</v>
      </c>
      <c r="B27" s="35"/>
      <c r="C27" s="57" t="s">
        <v>1017</v>
      </c>
      <c r="D27" s="35" t="s">
        <v>1018</v>
      </c>
      <c r="E27" s="35" t="s">
        <v>1019</v>
      </c>
      <c r="F27" s="63" t="s">
        <v>53</v>
      </c>
      <c r="G27" s="59" t="s">
        <v>173</v>
      </c>
      <c r="H27" s="62"/>
      <c r="I27" s="61"/>
      <c r="J27" s="61"/>
      <c r="K27" s="40"/>
    </row>
    <row r="28" spans="1:11" ht="24.75" customHeight="1" x14ac:dyDescent="0.2">
      <c r="A28" s="56" t="s">
        <v>222</v>
      </c>
      <c r="B28" s="35"/>
      <c r="C28" s="57" t="s">
        <v>1020</v>
      </c>
      <c r="D28" s="35" t="s">
        <v>1021</v>
      </c>
      <c r="E28" s="35" t="s">
        <v>1022</v>
      </c>
      <c r="F28" s="67" t="s">
        <v>54</v>
      </c>
      <c r="G28" s="59" t="s">
        <v>173</v>
      </c>
      <c r="H28" s="62"/>
      <c r="I28" s="61"/>
      <c r="J28" s="61"/>
      <c r="K28" s="40"/>
    </row>
    <row r="29" spans="1:11" ht="37.5" customHeight="1" x14ac:dyDescent="0.2">
      <c r="A29" s="56" t="s">
        <v>222</v>
      </c>
      <c r="B29" s="35"/>
      <c r="C29" s="57" t="s">
        <v>1023</v>
      </c>
      <c r="D29" s="35" t="s">
        <v>1024</v>
      </c>
      <c r="E29" s="35" t="s">
        <v>1025</v>
      </c>
      <c r="F29" s="67" t="s">
        <v>54</v>
      </c>
      <c r="G29" s="59" t="s">
        <v>185</v>
      </c>
      <c r="H29" s="60" t="s">
        <v>57</v>
      </c>
      <c r="I29" s="61"/>
      <c r="J29" s="61"/>
      <c r="K29" s="40"/>
    </row>
    <row r="30" spans="1:11" ht="37.5" customHeight="1" x14ac:dyDescent="0.2">
      <c r="A30" s="56" t="s">
        <v>222</v>
      </c>
      <c r="B30" s="35"/>
      <c r="C30" s="57" t="s">
        <v>1026</v>
      </c>
      <c r="D30" s="35" t="s">
        <v>1027</v>
      </c>
      <c r="E30" s="35" t="s">
        <v>1028</v>
      </c>
      <c r="F30" s="58" t="s">
        <v>52</v>
      </c>
      <c r="G30" s="59" t="s">
        <v>173</v>
      </c>
      <c r="H30" s="62"/>
      <c r="I30" s="61"/>
      <c r="J30" s="61"/>
      <c r="K30" s="40"/>
    </row>
    <row r="31" spans="1:11" ht="24.75" customHeight="1" x14ac:dyDescent="0.2">
      <c r="A31" s="56" t="s">
        <v>222</v>
      </c>
      <c r="B31" s="35"/>
      <c r="C31" s="57" t="s">
        <v>1029</v>
      </c>
      <c r="D31" s="35" t="s">
        <v>1030</v>
      </c>
      <c r="E31" s="35" t="s">
        <v>1031</v>
      </c>
      <c r="F31" s="58" t="s">
        <v>52</v>
      </c>
      <c r="G31" s="59" t="s">
        <v>173</v>
      </c>
      <c r="H31" s="62"/>
      <c r="I31" s="61"/>
      <c r="J31" s="61"/>
      <c r="K31" s="40"/>
    </row>
    <row r="32" spans="1:11" ht="24.75" customHeight="1" x14ac:dyDescent="0.2">
      <c r="A32" s="56" t="s">
        <v>222</v>
      </c>
      <c r="B32" s="35"/>
      <c r="C32" s="57" t="s">
        <v>1032</v>
      </c>
      <c r="D32" s="35" t="s">
        <v>1033</v>
      </c>
      <c r="E32" s="35" t="s">
        <v>1034</v>
      </c>
      <c r="F32" s="63" t="s">
        <v>53</v>
      </c>
      <c r="G32" s="59" t="s">
        <v>173</v>
      </c>
      <c r="H32" s="62"/>
      <c r="I32" s="61"/>
      <c r="J32" s="61"/>
      <c r="K32" s="40"/>
    </row>
    <row r="33" spans="1:11" ht="24.75" customHeight="1" x14ac:dyDescent="0.2">
      <c r="A33" s="56" t="s">
        <v>222</v>
      </c>
      <c r="B33" s="35"/>
      <c r="C33" s="57" t="s">
        <v>1035</v>
      </c>
      <c r="D33" s="35" t="s">
        <v>848</v>
      </c>
      <c r="E33" s="35" t="s">
        <v>1036</v>
      </c>
      <c r="F33" s="63" t="s">
        <v>53</v>
      </c>
      <c r="G33" s="59" t="s">
        <v>173</v>
      </c>
      <c r="H33" s="62"/>
      <c r="I33" s="61"/>
      <c r="J33" s="61"/>
      <c r="K33" s="40"/>
    </row>
    <row r="34" spans="1:11" ht="37.5" customHeight="1" x14ac:dyDescent="0.2">
      <c r="A34" s="64" t="s">
        <v>459</v>
      </c>
      <c r="B34" s="43"/>
      <c r="C34" s="65" t="s">
        <v>1037</v>
      </c>
      <c r="D34" s="43" t="s">
        <v>1038</v>
      </c>
      <c r="E34" s="43" t="s">
        <v>1039</v>
      </c>
      <c r="F34" s="58" t="s">
        <v>52</v>
      </c>
      <c r="G34" s="59" t="s">
        <v>173</v>
      </c>
      <c r="H34" s="60" t="s">
        <v>57</v>
      </c>
      <c r="I34" s="61"/>
      <c r="J34" s="61"/>
      <c r="K34" s="40"/>
    </row>
    <row r="35" spans="1:11" ht="24.75" customHeight="1" x14ac:dyDescent="0.2">
      <c r="A35" s="64" t="s">
        <v>459</v>
      </c>
      <c r="B35" s="43"/>
      <c r="C35" s="65" t="s">
        <v>1040</v>
      </c>
      <c r="D35" s="43" t="s">
        <v>1041</v>
      </c>
      <c r="E35" s="43" t="s">
        <v>1042</v>
      </c>
      <c r="F35" s="63" t="s">
        <v>53</v>
      </c>
      <c r="G35" s="59" t="s">
        <v>173</v>
      </c>
      <c r="H35" s="60" t="s">
        <v>57</v>
      </c>
      <c r="I35" s="61"/>
      <c r="J35" s="61"/>
      <c r="K35" s="40"/>
    </row>
    <row r="36" spans="1:11" ht="24.75" customHeight="1" x14ac:dyDescent="0.2">
      <c r="A36" s="64" t="s">
        <v>459</v>
      </c>
      <c r="B36" s="43"/>
      <c r="C36" s="65" t="s">
        <v>1043</v>
      </c>
      <c r="D36" s="43" t="s">
        <v>1044</v>
      </c>
      <c r="E36" s="43" t="s">
        <v>1045</v>
      </c>
      <c r="F36" s="67" t="s">
        <v>54</v>
      </c>
      <c r="G36" s="59" t="s">
        <v>173</v>
      </c>
      <c r="H36" s="62"/>
      <c r="I36" s="61"/>
      <c r="J36" s="61"/>
      <c r="K36" s="40"/>
    </row>
    <row r="37" spans="1:11" ht="62.25" customHeight="1" x14ac:dyDescent="0.2">
      <c r="A37" s="64" t="s">
        <v>459</v>
      </c>
      <c r="B37" s="43"/>
      <c r="C37" s="65" t="s">
        <v>1046</v>
      </c>
      <c r="D37" s="43" t="s">
        <v>1047</v>
      </c>
      <c r="E37" s="43" t="s">
        <v>1048</v>
      </c>
      <c r="F37" s="63" t="s">
        <v>53</v>
      </c>
      <c r="G37" s="59" t="s">
        <v>173</v>
      </c>
      <c r="H37" s="62"/>
      <c r="I37" s="61"/>
      <c r="J37" s="61"/>
      <c r="K37" s="40"/>
    </row>
    <row r="38" spans="1:11" ht="37.5" customHeight="1" x14ac:dyDescent="0.2">
      <c r="A38" s="64" t="s">
        <v>459</v>
      </c>
      <c r="B38" s="43"/>
      <c r="C38" s="65" t="s">
        <v>1049</v>
      </c>
      <c r="D38" s="43" t="s">
        <v>1050</v>
      </c>
      <c r="E38" s="43" t="s">
        <v>1051</v>
      </c>
      <c r="F38" s="58" t="s">
        <v>52</v>
      </c>
      <c r="G38" s="59" t="s">
        <v>173</v>
      </c>
      <c r="H38" s="62"/>
      <c r="I38" s="61"/>
      <c r="J38" s="61"/>
      <c r="K38" s="40"/>
    </row>
    <row r="39" spans="1:11" ht="24.75" customHeight="1" x14ac:dyDescent="0.2">
      <c r="A39" s="64" t="s">
        <v>459</v>
      </c>
      <c r="B39" s="43"/>
      <c r="C39" s="65" t="s">
        <v>1052</v>
      </c>
      <c r="D39" s="43" t="s">
        <v>183</v>
      </c>
      <c r="E39" s="43" t="s">
        <v>1053</v>
      </c>
      <c r="F39" s="63" t="s">
        <v>53</v>
      </c>
      <c r="G39" s="59" t="s">
        <v>173</v>
      </c>
      <c r="H39" s="62"/>
      <c r="I39" s="61"/>
      <c r="J39" s="61"/>
      <c r="K39" s="40"/>
    </row>
    <row r="40" spans="1:11" ht="24.75" customHeight="1" x14ac:dyDescent="0.2">
      <c r="A40" s="64" t="s">
        <v>459</v>
      </c>
      <c r="B40" s="43"/>
      <c r="C40" s="65" t="s">
        <v>1054</v>
      </c>
      <c r="D40" s="43" t="s">
        <v>710</v>
      </c>
      <c r="E40" s="43" t="s">
        <v>1055</v>
      </c>
      <c r="F40" s="63" t="s">
        <v>53</v>
      </c>
      <c r="G40" s="59" t="s">
        <v>173</v>
      </c>
      <c r="H40" s="62"/>
      <c r="I40" s="61"/>
      <c r="J40" s="61"/>
      <c r="K40" s="40"/>
    </row>
    <row r="41" spans="1:11" ht="24.75" customHeight="1" x14ac:dyDescent="0.2">
      <c r="A41" s="64" t="s">
        <v>459</v>
      </c>
      <c r="B41" s="43"/>
      <c r="C41" s="65" t="s">
        <v>1056</v>
      </c>
      <c r="D41" s="43" t="s">
        <v>1057</v>
      </c>
      <c r="E41" s="43" t="s">
        <v>1058</v>
      </c>
      <c r="F41" s="63" t="s">
        <v>53</v>
      </c>
      <c r="G41" s="59" t="s">
        <v>173</v>
      </c>
      <c r="H41" s="62"/>
      <c r="I41" s="61"/>
      <c r="J41" s="61"/>
      <c r="K41" s="40"/>
    </row>
    <row r="42" spans="1:11" ht="24.75" customHeight="1" x14ac:dyDescent="0.2">
      <c r="A42" s="64" t="s">
        <v>459</v>
      </c>
      <c r="B42" s="43"/>
      <c r="C42" s="65" t="s">
        <v>1059</v>
      </c>
      <c r="D42" s="43" t="s">
        <v>1060</v>
      </c>
      <c r="E42" s="43" t="s">
        <v>1061</v>
      </c>
      <c r="F42" s="63" t="s">
        <v>53</v>
      </c>
      <c r="G42" s="59" t="s">
        <v>173</v>
      </c>
      <c r="H42" s="62"/>
      <c r="I42" s="61"/>
      <c r="J42" s="61"/>
      <c r="K42" s="40"/>
    </row>
    <row r="43" spans="1:11" ht="37.5" customHeight="1" x14ac:dyDescent="0.2">
      <c r="A43" s="64" t="s">
        <v>459</v>
      </c>
      <c r="B43" s="43"/>
      <c r="C43" s="65" t="s">
        <v>1062</v>
      </c>
      <c r="D43" s="43" t="s">
        <v>1063</v>
      </c>
      <c r="E43" s="43" t="s">
        <v>1064</v>
      </c>
      <c r="F43" s="67" t="s">
        <v>54</v>
      </c>
      <c r="G43" s="59" t="s">
        <v>185</v>
      </c>
      <c r="H43" s="62"/>
      <c r="I43" s="61"/>
      <c r="J43" s="61"/>
      <c r="K43" s="40"/>
    </row>
    <row r="44" spans="1:11" ht="37.5" customHeight="1" x14ac:dyDescent="0.2">
      <c r="A44" s="64" t="s">
        <v>459</v>
      </c>
      <c r="B44" s="43"/>
      <c r="C44" s="65" t="s">
        <v>1065</v>
      </c>
      <c r="D44" s="43" t="s">
        <v>1066</v>
      </c>
      <c r="E44" s="43" t="s">
        <v>1067</v>
      </c>
      <c r="F44" s="67" t="s">
        <v>54</v>
      </c>
      <c r="G44" s="59" t="s">
        <v>185</v>
      </c>
      <c r="H44" s="62"/>
      <c r="I44" s="61"/>
      <c r="J44" s="61"/>
      <c r="K44" s="40"/>
    </row>
    <row r="45" spans="1:11" ht="49.5" customHeight="1" x14ac:dyDescent="0.2">
      <c r="A45" s="56" t="s">
        <v>438</v>
      </c>
      <c r="B45" s="35"/>
      <c r="C45" s="57" t="s">
        <v>1068</v>
      </c>
      <c r="D45" s="35" t="s">
        <v>1069</v>
      </c>
      <c r="E45" s="35" t="s">
        <v>1070</v>
      </c>
      <c r="F45" s="58" t="s">
        <v>52</v>
      </c>
      <c r="G45" s="59" t="s">
        <v>173</v>
      </c>
      <c r="H45" s="62"/>
      <c r="I45" s="61"/>
      <c r="J45" s="61"/>
      <c r="K45" s="40"/>
    </row>
    <row r="46" spans="1:11" ht="24.75" customHeight="1" x14ac:dyDescent="0.2">
      <c r="A46" s="56" t="s">
        <v>438</v>
      </c>
      <c r="B46" s="35"/>
      <c r="C46" s="57" t="s">
        <v>1071</v>
      </c>
      <c r="D46" s="35" t="s">
        <v>1072</v>
      </c>
      <c r="E46" s="35" t="s">
        <v>1073</v>
      </c>
      <c r="F46" s="63" t="s">
        <v>53</v>
      </c>
      <c r="G46" s="59" t="s">
        <v>173</v>
      </c>
      <c r="H46" s="62"/>
      <c r="I46" s="61"/>
      <c r="J46" s="61"/>
      <c r="K46" s="40"/>
    </row>
    <row r="47" spans="1:11" ht="37.5" customHeight="1" x14ac:dyDescent="0.2">
      <c r="A47" s="56" t="s">
        <v>438</v>
      </c>
      <c r="B47" s="35"/>
      <c r="C47" s="57" t="s">
        <v>1074</v>
      </c>
      <c r="D47" s="35" t="s">
        <v>1075</v>
      </c>
      <c r="E47" s="35" t="s">
        <v>1076</v>
      </c>
      <c r="F47" s="63" t="s">
        <v>53</v>
      </c>
      <c r="G47" s="59" t="s">
        <v>173</v>
      </c>
      <c r="H47" s="62"/>
      <c r="I47" s="61"/>
      <c r="J47" s="61"/>
      <c r="K47" s="40"/>
    </row>
    <row r="48" spans="1:11" ht="24.75" customHeight="1" x14ac:dyDescent="0.2">
      <c r="A48" s="56" t="s">
        <v>438</v>
      </c>
      <c r="B48" s="35"/>
      <c r="C48" s="57" t="s">
        <v>1077</v>
      </c>
      <c r="D48" s="35" t="s">
        <v>1078</v>
      </c>
      <c r="E48" s="35" t="s">
        <v>1079</v>
      </c>
      <c r="F48" s="63" t="s">
        <v>53</v>
      </c>
      <c r="G48" s="59" t="s">
        <v>173</v>
      </c>
      <c r="H48" s="62"/>
      <c r="I48" s="61"/>
      <c r="J48" s="61"/>
      <c r="K48" s="40"/>
    </row>
    <row r="49" spans="1:11" ht="24.75" customHeight="1" x14ac:dyDescent="0.2">
      <c r="A49" s="56" t="s">
        <v>438</v>
      </c>
      <c r="B49" s="35"/>
      <c r="C49" s="57" t="s">
        <v>1080</v>
      </c>
      <c r="D49" s="35" t="s">
        <v>1081</v>
      </c>
      <c r="E49" s="35" t="s">
        <v>1082</v>
      </c>
      <c r="F49" s="67" t="s">
        <v>54</v>
      </c>
      <c r="G49" s="59" t="s">
        <v>185</v>
      </c>
      <c r="H49" s="62"/>
      <c r="I49" s="61"/>
      <c r="J49" s="61"/>
      <c r="K49" s="40"/>
    </row>
    <row r="50" spans="1:11" ht="24.75" customHeight="1" x14ac:dyDescent="0.2">
      <c r="A50" s="56" t="s">
        <v>438</v>
      </c>
      <c r="B50" s="35"/>
      <c r="C50" s="57" t="s">
        <v>1083</v>
      </c>
      <c r="D50" s="35" t="s">
        <v>1084</v>
      </c>
      <c r="E50" s="35" t="s">
        <v>1085</v>
      </c>
      <c r="F50" s="67" t="s">
        <v>54</v>
      </c>
      <c r="G50" s="59" t="s">
        <v>185</v>
      </c>
      <c r="H50" s="62"/>
      <c r="I50" s="61"/>
      <c r="J50" s="61"/>
      <c r="K50" s="40"/>
    </row>
  </sheetData>
  <autoFilter ref="A3:G3" xr:uid="{00000000-0009-0000-0000-000009000000}"/>
  <mergeCells count="2">
    <mergeCell ref="A1:G1"/>
    <mergeCell ref="A2:K2"/>
  </mergeCells>
  <dataValidations count="2">
    <dataValidation type="list" allowBlank="1" showInputMessage="1" showErrorMessage="1" errorTitle="Invalid selection" error="Select one of: OOTB, Configured, Custom, Unable." sqref="I4:I50" xr:uid="{00000000-0002-0000-0900-000000000000}">
      <formula1>"OOTB,Configured,Custom,Unable"</formula1>
      <formula2>0</formula2>
    </dataValidation>
    <dataValidation type="list" allowBlank="1" showInputMessage="1" showErrorMessage="1" errorTitle="Invalid selection" error="Select one of the effort bands." sqref="J4:J50" xr:uid="{00000000-0002-0000-0900-000001000000}">
      <formula1>"None - no effort,Low - up to 5 days,Medium - 6 to 20 days,High - 21 to 60 days,Very High - more than 60 days"</formula1>
      <formula2>0</formula2>
    </dataValidation>
  </dataValidations>
  <pageMargins left="0.75" right="0.75" top="1" bottom="1" header="0.511811023622047" footer="0.511811023622047"/>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8064A2"/>
  </sheetPr>
  <dimension ref="A1"/>
  <sheetViews>
    <sheetView zoomScaleNormal="100" workbookViewId="0">
      <selection sqref="A1:XFD1048576"/>
    </sheetView>
  </sheetViews>
  <sheetFormatPr baseColWidth="10" defaultColWidth="8.6640625" defaultRowHeight="15" x14ac:dyDescent="0.2"/>
  <cols>
    <col min="1" max="16384" width="8.6640625" style="123"/>
  </cols>
  <sheetData/>
  <pageMargins left="0.7" right="0.7" top="0.75" bottom="0.75" header="0.511811023622047" footer="0.511811023622047"/>
  <pageSetup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E6E0EC"/>
  </sheetPr>
  <dimension ref="A1:J25"/>
  <sheetViews>
    <sheetView zoomScaleNormal="100" workbookViewId="0">
      <pane ySplit="3" topLeftCell="A4" activePane="bottomLeft" state="frozen"/>
      <selection pane="bottomLeft" activeCell="G24" sqref="G24"/>
    </sheetView>
  </sheetViews>
  <sheetFormatPr baseColWidth="10" defaultColWidth="8.5" defaultRowHeight="15" x14ac:dyDescent="0.2"/>
  <cols>
    <col min="1" max="1" width="18" customWidth="1"/>
    <col min="2" max="2" width="16" customWidth="1"/>
    <col min="3" max="3" width="60" customWidth="1"/>
    <col min="4" max="4" width="20" customWidth="1"/>
    <col min="5" max="5" width="11" customWidth="1"/>
    <col min="6" max="6" width="9" customWidth="1"/>
    <col min="7" max="7" width="14.1640625" customWidth="1"/>
    <col min="8" max="8" width="25.5" customWidth="1"/>
    <col min="9" max="9" width="27.33203125" customWidth="1"/>
    <col min="10" max="10" width="58.1640625" customWidth="1"/>
  </cols>
  <sheetData>
    <row r="1" spans="1:10" ht="25.5" customHeight="1" x14ac:dyDescent="0.2">
      <c r="A1" s="9" t="s">
        <v>1086</v>
      </c>
      <c r="B1" s="9"/>
      <c r="C1" s="9"/>
      <c r="D1" s="9"/>
      <c r="E1" s="9"/>
      <c r="F1" s="9"/>
      <c r="G1" s="9"/>
      <c r="H1" s="9"/>
      <c r="I1" s="9"/>
      <c r="J1" s="32"/>
    </row>
    <row r="2" spans="1:10" ht="72" customHeight="1" x14ac:dyDescent="0.2">
      <c r="A2" s="8" t="s">
        <v>221</v>
      </c>
      <c r="B2" s="8"/>
      <c r="C2" s="8"/>
      <c r="D2" s="8"/>
      <c r="E2" s="8"/>
      <c r="F2" s="8"/>
      <c r="G2" s="8"/>
      <c r="H2" s="8"/>
      <c r="I2" s="8"/>
      <c r="J2" s="8"/>
    </row>
    <row r="3" spans="1:10" ht="33.75" customHeight="1" x14ac:dyDescent="0.2">
      <c r="A3" s="33" t="s">
        <v>1087</v>
      </c>
      <c r="B3" s="33" t="s">
        <v>27</v>
      </c>
      <c r="C3" s="33" t="s">
        <v>1088</v>
      </c>
      <c r="D3" s="33" t="s">
        <v>1089</v>
      </c>
      <c r="E3" s="33" t="s">
        <v>33</v>
      </c>
      <c r="F3" s="33" t="s">
        <v>35</v>
      </c>
      <c r="G3" s="33" t="s">
        <v>37</v>
      </c>
      <c r="H3" s="33" t="s">
        <v>39</v>
      </c>
      <c r="I3" s="33" t="s">
        <v>42</v>
      </c>
      <c r="J3" s="33" t="s">
        <v>44</v>
      </c>
    </row>
    <row r="4" spans="1:10" ht="24.75" customHeight="1" x14ac:dyDescent="0.2">
      <c r="A4" s="35" t="s">
        <v>1090</v>
      </c>
      <c r="B4" s="97" t="s">
        <v>1091</v>
      </c>
      <c r="C4" s="35" t="s">
        <v>1092</v>
      </c>
      <c r="D4" s="35" t="s">
        <v>1093</v>
      </c>
      <c r="E4" s="58" t="s">
        <v>52</v>
      </c>
      <c r="F4" s="59" t="s">
        <v>121</v>
      </c>
      <c r="G4" s="62"/>
      <c r="H4" s="39"/>
      <c r="I4" s="39"/>
      <c r="J4" s="40"/>
    </row>
    <row r="5" spans="1:10" ht="24.75" customHeight="1" x14ac:dyDescent="0.2">
      <c r="A5" s="35" t="s">
        <v>1090</v>
      </c>
      <c r="B5" s="97" t="s">
        <v>1094</v>
      </c>
      <c r="C5" s="35" t="s">
        <v>1095</v>
      </c>
      <c r="D5" s="35" t="s">
        <v>1096</v>
      </c>
      <c r="E5" s="58" t="s">
        <v>52</v>
      </c>
      <c r="F5" s="59" t="s">
        <v>121</v>
      </c>
      <c r="G5" s="62"/>
      <c r="H5" s="39"/>
      <c r="I5" s="39"/>
      <c r="J5" s="40"/>
    </row>
    <row r="6" spans="1:10" x14ac:dyDescent="0.2">
      <c r="A6" s="35" t="s">
        <v>1090</v>
      </c>
      <c r="B6" s="97" t="s">
        <v>1097</v>
      </c>
      <c r="C6" s="35" t="s">
        <v>1098</v>
      </c>
      <c r="D6" s="35" t="s">
        <v>1099</v>
      </c>
      <c r="E6" s="63" t="s">
        <v>53</v>
      </c>
      <c r="F6" s="59" t="s">
        <v>173</v>
      </c>
      <c r="G6" s="62"/>
      <c r="H6" s="39"/>
      <c r="I6" s="39"/>
      <c r="J6" s="40"/>
    </row>
    <row r="7" spans="1:10" ht="37.5" customHeight="1" x14ac:dyDescent="0.2">
      <c r="A7" s="43" t="s">
        <v>1100</v>
      </c>
      <c r="B7" s="98" t="s">
        <v>1101</v>
      </c>
      <c r="C7" s="43" t="s">
        <v>1102</v>
      </c>
      <c r="D7" s="43" t="s">
        <v>1103</v>
      </c>
      <c r="E7" s="58" t="s">
        <v>52</v>
      </c>
      <c r="F7" s="59" t="s">
        <v>173</v>
      </c>
      <c r="G7" s="62" t="s">
        <v>57</v>
      </c>
      <c r="H7" s="39"/>
      <c r="I7" s="39"/>
      <c r="J7" s="40"/>
    </row>
    <row r="8" spans="1:10" x14ac:dyDescent="0.2">
      <c r="A8" s="43" t="s">
        <v>1100</v>
      </c>
      <c r="B8" s="98" t="s">
        <v>1104</v>
      </c>
      <c r="C8" s="43" t="s">
        <v>1105</v>
      </c>
      <c r="D8" s="43" t="s">
        <v>1103</v>
      </c>
      <c r="E8" s="58" t="s">
        <v>52</v>
      </c>
      <c r="F8" s="59" t="s">
        <v>173</v>
      </c>
      <c r="G8" s="62"/>
      <c r="H8" s="39"/>
      <c r="I8" s="39"/>
      <c r="J8" s="40"/>
    </row>
    <row r="9" spans="1:10" ht="24.75" customHeight="1" x14ac:dyDescent="0.2">
      <c r="A9" s="43" t="s">
        <v>1100</v>
      </c>
      <c r="B9" s="98" t="s">
        <v>1106</v>
      </c>
      <c r="C9" s="43" t="s">
        <v>1107</v>
      </c>
      <c r="D9" s="43" t="s">
        <v>1103</v>
      </c>
      <c r="E9" s="63" t="s">
        <v>53</v>
      </c>
      <c r="F9" s="59" t="s">
        <v>121</v>
      </c>
      <c r="G9" s="62"/>
      <c r="H9" s="39"/>
      <c r="I9" s="39"/>
      <c r="J9" s="40"/>
    </row>
    <row r="10" spans="1:10" ht="24.75" customHeight="1" x14ac:dyDescent="0.2">
      <c r="A10" s="35" t="s">
        <v>1108</v>
      </c>
      <c r="B10" s="97" t="s">
        <v>1109</v>
      </c>
      <c r="C10" s="35" t="s">
        <v>1110</v>
      </c>
      <c r="D10" s="35" t="s">
        <v>1111</v>
      </c>
      <c r="E10" s="58" t="s">
        <v>52</v>
      </c>
      <c r="F10" s="59" t="s">
        <v>121</v>
      </c>
      <c r="G10" s="62" t="s">
        <v>57</v>
      </c>
      <c r="H10" s="39"/>
      <c r="I10" s="39"/>
      <c r="J10" s="40"/>
    </row>
    <row r="11" spans="1:10" ht="24.75" customHeight="1" x14ac:dyDescent="0.2">
      <c r="A11" s="35" t="s">
        <v>1108</v>
      </c>
      <c r="B11" s="97" t="s">
        <v>1112</v>
      </c>
      <c r="C11" s="35" t="s">
        <v>1113</v>
      </c>
      <c r="D11" s="35" t="s">
        <v>1103</v>
      </c>
      <c r="E11" s="58" t="s">
        <v>52</v>
      </c>
      <c r="F11" s="59" t="s">
        <v>173</v>
      </c>
      <c r="G11" s="62"/>
      <c r="H11" s="39"/>
      <c r="I11" s="39"/>
      <c r="J11" s="40"/>
    </row>
    <row r="12" spans="1:10" ht="24.75" customHeight="1" x14ac:dyDescent="0.2">
      <c r="A12" s="35" t="s">
        <v>1108</v>
      </c>
      <c r="B12" s="97" t="s">
        <v>1114</v>
      </c>
      <c r="C12" s="35" t="s">
        <v>1115</v>
      </c>
      <c r="D12" s="35" t="s">
        <v>1103</v>
      </c>
      <c r="E12" s="58" t="s">
        <v>52</v>
      </c>
      <c r="F12" s="59" t="s">
        <v>173</v>
      </c>
      <c r="G12" s="62"/>
      <c r="H12" s="39"/>
      <c r="I12" s="39"/>
      <c r="J12" s="40"/>
    </row>
    <row r="13" spans="1:10" ht="24.75" customHeight="1" x14ac:dyDescent="0.2">
      <c r="A13" s="43" t="s">
        <v>1116</v>
      </c>
      <c r="B13" s="98" t="s">
        <v>1117</v>
      </c>
      <c r="C13" s="43" t="s">
        <v>1118</v>
      </c>
      <c r="D13" s="43" t="s">
        <v>1119</v>
      </c>
      <c r="E13" s="63" t="s">
        <v>53</v>
      </c>
      <c r="F13" s="59" t="s">
        <v>185</v>
      </c>
      <c r="G13" s="62"/>
      <c r="H13" s="39"/>
      <c r="I13" s="39"/>
      <c r="J13" s="40"/>
    </row>
    <row r="14" spans="1:10" ht="24.75" customHeight="1" x14ac:dyDescent="0.2">
      <c r="A14" s="35" t="s">
        <v>1120</v>
      </c>
      <c r="B14" s="97" t="s">
        <v>1121</v>
      </c>
      <c r="C14" s="35" t="s">
        <v>1122</v>
      </c>
      <c r="D14" s="35" t="s">
        <v>1123</v>
      </c>
      <c r="E14" s="63" t="s">
        <v>53</v>
      </c>
      <c r="F14" s="59" t="s">
        <v>173</v>
      </c>
      <c r="G14" s="62"/>
      <c r="H14" s="39"/>
      <c r="I14" s="39"/>
      <c r="J14" s="40"/>
    </row>
    <row r="15" spans="1:10" ht="37.5" customHeight="1" x14ac:dyDescent="0.2">
      <c r="A15" s="35" t="s">
        <v>1120</v>
      </c>
      <c r="B15" s="97" t="s">
        <v>1124</v>
      </c>
      <c r="C15" s="35" t="s">
        <v>1125</v>
      </c>
      <c r="D15" s="35" t="s">
        <v>1103</v>
      </c>
      <c r="E15" s="58" t="s">
        <v>52</v>
      </c>
      <c r="F15" s="59" t="s">
        <v>173</v>
      </c>
      <c r="G15" s="62"/>
      <c r="H15" s="39"/>
      <c r="I15" s="39"/>
      <c r="J15" s="40"/>
    </row>
    <row r="16" spans="1:10" x14ac:dyDescent="0.2">
      <c r="A16" s="35" t="s">
        <v>1120</v>
      </c>
      <c r="B16" s="97" t="s">
        <v>1126</v>
      </c>
      <c r="C16" s="35" t="s">
        <v>1127</v>
      </c>
      <c r="D16" s="35" t="s">
        <v>1128</v>
      </c>
      <c r="E16" s="58" t="s">
        <v>52</v>
      </c>
      <c r="F16" s="59" t="s">
        <v>173</v>
      </c>
      <c r="G16" s="62"/>
      <c r="H16" s="39"/>
      <c r="I16" s="39"/>
      <c r="J16" s="40"/>
    </row>
    <row r="17" spans="1:10" ht="24.75" customHeight="1" x14ac:dyDescent="0.2">
      <c r="A17" s="35" t="s">
        <v>1120</v>
      </c>
      <c r="B17" s="97" t="s">
        <v>1129</v>
      </c>
      <c r="C17" s="35" t="s">
        <v>1130</v>
      </c>
      <c r="D17" s="35" t="s">
        <v>1131</v>
      </c>
      <c r="E17" s="58" t="s">
        <v>52</v>
      </c>
      <c r="F17" s="59" t="s">
        <v>173</v>
      </c>
      <c r="G17" s="62"/>
      <c r="H17" s="39"/>
      <c r="I17" s="39"/>
      <c r="J17" s="40"/>
    </row>
    <row r="18" spans="1:10" ht="24.75" customHeight="1" x14ac:dyDescent="0.2">
      <c r="A18" s="35" t="s">
        <v>1120</v>
      </c>
      <c r="B18" s="97" t="s">
        <v>1132</v>
      </c>
      <c r="C18" s="35" t="s">
        <v>1133</v>
      </c>
      <c r="D18" s="35" t="s">
        <v>1093</v>
      </c>
      <c r="E18" s="58" t="s">
        <v>52</v>
      </c>
      <c r="F18" s="59" t="s">
        <v>173</v>
      </c>
      <c r="G18" s="62" t="s">
        <v>57</v>
      </c>
      <c r="H18" s="39"/>
      <c r="I18" s="39"/>
      <c r="J18" s="40"/>
    </row>
    <row r="19" spans="1:10" ht="24.75" customHeight="1" x14ac:dyDescent="0.2">
      <c r="A19" s="35" t="s">
        <v>1120</v>
      </c>
      <c r="B19" s="97" t="s">
        <v>1134</v>
      </c>
      <c r="C19" s="35" t="s">
        <v>1135</v>
      </c>
      <c r="D19" s="35" t="s">
        <v>1103</v>
      </c>
      <c r="E19" s="63" t="s">
        <v>53</v>
      </c>
      <c r="F19" s="59" t="s">
        <v>173</v>
      </c>
      <c r="G19" s="62"/>
      <c r="H19" s="39"/>
      <c r="I19" s="39"/>
      <c r="J19" s="40"/>
    </row>
    <row r="20" spans="1:10" ht="24.75" customHeight="1" x14ac:dyDescent="0.2">
      <c r="A20" s="43" t="s">
        <v>1136</v>
      </c>
      <c r="B20" s="98" t="s">
        <v>1137</v>
      </c>
      <c r="C20" s="43" t="s">
        <v>1138</v>
      </c>
      <c r="D20" s="43" t="s">
        <v>1131</v>
      </c>
      <c r="E20" s="67" t="s">
        <v>54</v>
      </c>
      <c r="F20" s="59" t="s">
        <v>185</v>
      </c>
      <c r="G20" s="62"/>
      <c r="H20" s="39"/>
      <c r="I20" s="39"/>
      <c r="J20" s="40"/>
    </row>
    <row r="21" spans="1:10" ht="24.75" customHeight="1" x14ac:dyDescent="0.2">
      <c r="A21" s="43" t="s">
        <v>1136</v>
      </c>
      <c r="B21" s="98" t="s">
        <v>1139</v>
      </c>
      <c r="C21" s="43" t="s">
        <v>1140</v>
      </c>
      <c r="D21" s="43" t="s">
        <v>1141</v>
      </c>
      <c r="E21" s="67" t="s">
        <v>54</v>
      </c>
      <c r="F21" s="59" t="s">
        <v>185</v>
      </c>
      <c r="G21" s="62"/>
      <c r="H21" s="39"/>
      <c r="I21" s="39"/>
      <c r="J21" s="40"/>
    </row>
    <row r="22" spans="1:10" ht="24.75" customHeight="1" x14ac:dyDescent="0.2">
      <c r="A22" s="43" t="s">
        <v>1136</v>
      </c>
      <c r="B22" s="98" t="s">
        <v>1142</v>
      </c>
      <c r="C22" s="43" t="s">
        <v>1143</v>
      </c>
      <c r="D22" s="43" t="s">
        <v>1131</v>
      </c>
      <c r="E22" s="67" t="s">
        <v>54</v>
      </c>
      <c r="F22" s="59" t="s">
        <v>185</v>
      </c>
      <c r="G22" s="62"/>
      <c r="H22" s="39"/>
      <c r="I22" s="39"/>
      <c r="J22" s="40"/>
    </row>
    <row r="23" spans="1:10" ht="24.75" customHeight="1" x14ac:dyDescent="0.2">
      <c r="A23" s="35" t="s">
        <v>1144</v>
      </c>
      <c r="B23" s="97" t="s">
        <v>1145</v>
      </c>
      <c r="C23" s="35" t="s">
        <v>1146</v>
      </c>
      <c r="D23" s="35" t="s">
        <v>1147</v>
      </c>
      <c r="E23" s="58" t="s">
        <v>52</v>
      </c>
      <c r="F23" s="59" t="s">
        <v>173</v>
      </c>
      <c r="G23" s="62" t="s">
        <v>57</v>
      </c>
      <c r="H23" s="39"/>
      <c r="I23" s="39"/>
      <c r="J23" s="40"/>
    </row>
    <row r="24" spans="1:10" ht="24.75" customHeight="1" x14ac:dyDescent="0.2">
      <c r="A24" s="35" t="s">
        <v>1144</v>
      </c>
      <c r="B24" s="97" t="s">
        <v>1148</v>
      </c>
      <c r="C24" s="35" t="s">
        <v>1149</v>
      </c>
      <c r="D24" s="35" t="s">
        <v>1150</v>
      </c>
      <c r="E24" s="63" t="s">
        <v>53</v>
      </c>
      <c r="F24" s="59" t="s">
        <v>173</v>
      </c>
      <c r="G24" s="62"/>
      <c r="H24" s="39"/>
      <c r="I24" s="39"/>
      <c r="J24" s="40"/>
    </row>
    <row r="25" spans="1:10" ht="49.5" customHeight="1" x14ac:dyDescent="0.2">
      <c r="A25" s="35" t="s">
        <v>1144</v>
      </c>
      <c r="B25" s="97" t="s">
        <v>1151</v>
      </c>
      <c r="C25" s="35" t="s">
        <v>1152</v>
      </c>
      <c r="D25" s="35" t="s">
        <v>1153</v>
      </c>
      <c r="E25" s="63" t="s">
        <v>53</v>
      </c>
      <c r="F25" s="59" t="s">
        <v>173</v>
      </c>
      <c r="G25" s="62"/>
      <c r="H25" s="39"/>
      <c r="I25" s="39"/>
      <c r="J25" s="40"/>
    </row>
  </sheetData>
  <autoFilter ref="A3:I3" xr:uid="{00000000-0009-0000-0000-00000B000000}"/>
  <mergeCells count="2">
    <mergeCell ref="A1:I1"/>
    <mergeCell ref="A2:J2"/>
  </mergeCells>
  <dataValidations count="2">
    <dataValidation type="list" allowBlank="1" showInputMessage="1" showErrorMessage="1" errorTitle="Invalid selection" error="Select one of: OOTB, Configured, Custom, Unable." sqref="H4:H25" xr:uid="{00000000-0002-0000-0B00-000000000000}">
      <formula1>"OOTB,Configured,Custom,Unable"</formula1>
      <formula2>0</formula2>
    </dataValidation>
    <dataValidation type="list" allowBlank="1" showInputMessage="1" showErrorMessage="1" errorTitle="Invalid selection" error="Select one of the effort bands." sqref="I4:I25" xr:uid="{00000000-0002-0000-0B00-000001000000}">
      <formula1>"None - no effort,Low - up to 5 days,Medium - 6 to 20 days,High - 21 to 60 days,Very High - more than 60 days"</formula1>
      <formula2>0</formula2>
    </dataValidation>
  </dataValidations>
  <pageMargins left="0.75" right="0.75" top="1" bottom="1" header="0.511811023622047" footer="0.511811023622047"/>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E6E0EC"/>
  </sheetPr>
  <dimension ref="A1:K26"/>
  <sheetViews>
    <sheetView zoomScaleNormal="100" workbookViewId="0">
      <pane ySplit="3" topLeftCell="A4" activePane="bottomLeft" state="frozen"/>
      <selection pane="bottomLeft" activeCell="H21" sqref="H21"/>
    </sheetView>
  </sheetViews>
  <sheetFormatPr baseColWidth="10" defaultColWidth="8.5" defaultRowHeight="15" x14ac:dyDescent="0.2"/>
  <cols>
    <col min="1" max="1" width="8" customWidth="1"/>
    <col min="2" max="2" width="30" customWidth="1"/>
    <col min="3" max="3" width="17" customWidth="1"/>
    <col min="4" max="4" width="26" customWidth="1"/>
    <col min="5" max="5" width="72" customWidth="1"/>
    <col min="6" max="6" width="11" customWidth="1"/>
    <col min="7" max="7" width="9" customWidth="1"/>
    <col min="8" max="8" width="14.1640625" customWidth="1"/>
    <col min="9" max="9" width="25.5" customWidth="1"/>
    <col min="10" max="10" width="27.33203125" customWidth="1"/>
    <col min="11" max="11" width="58.1640625" customWidth="1"/>
  </cols>
  <sheetData>
    <row r="1" spans="1:11" ht="25.5" customHeight="1" x14ac:dyDescent="0.2">
      <c r="A1" s="9" t="s">
        <v>1154</v>
      </c>
      <c r="B1" s="9"/>
      <c r="C1" s="9"/>
      <c r="D1" s="9"/>
      <c r="E1" s="9"/>
      <c r="F1" s="9"/>
      <c r="G1" s="9"/>
      <c r="H1" s="31"/>
      <c r="I1" s="32"/>
      <c r="J1" s="32"/>
      <c r="K1" s="32"/>
    </row>
    <row r="2" spans="1:11" ht="72" customHeight="1" x14ac:dyDescent="0.2">
      <c r="A2" s="1" t="s">
        <v>221</v>
      </c>
      <c r="B2" s="1"/>
      <c r="C2" s="1"/>
      <c r="D2" s="1"/>
      <c r="E2" s="1"/>
      <c r="F2" s="1"/>
      <c r="G2" s="1"/>
      <c r="H2" s="1"/>
      <c r="I2" s="1"/>
      <c r="J2" s="1"/>
      <c r="K2" s="1"/>
    </row>
    <row r="3" spans="1:11" ht="33.75" customHeight="1" x14ac:dyDescent="0.2">
      <c r="A3" s="33" t="s">
        <v>22</v>
      </c>
      <c r="B3" s="33" t="s">
        <v>25</v>
      </c>
      <c r="C3" s="33" t="s">
        <v>27</v>
      </c>
      <c r="D3" s="33" t="s">
        <v>29</v>
      </c>
      <c r="E3" s="33" t="s">
        <v>31</v>
      </c>
      <c r="F3" s="33" t="s">
        <v>33</v>
      </c>
      <c r="G3" s="33" t="s">
        <v>35</v>
      </c>
      <c r="H3" s="33" t="s">
        <v>37</v>
      </c>
      <c r="I3" s="33" t="s">
        <v>39</v>
      </c>
      <c r="J3" s="33" t="s">
        <v>42</v>
      </c>
      <c r="K3" s="33" t="s">
        <v>44</v>
      </c>
    </row>
    <row r="4" spans="1:11" ht="24.75" customHeight="1" x14ac:dyDescent="0.2">
      <c r="A4" s="84" t="s">
        <v>222</v>
      </c>
      <c r="B4" s="85" t="s">
        <v>1155</v>
      </c>
      <c r="C4" s="86" t="s">
        <v>1156</v>
      </c>
      <c r="D4" s="85" t="s">
        <v>1157</v>
      </c>
      <c r="E4" s="85" t="s">
        <v>1158</v>
      </c>
      <c r="F4" s="99" t="s">
        <v>53</v>
      </c>
      <c r="G4" s="88" t="s">
        <v>173</v>
      </c>
      <c r="H4" s="62"/>
      <c r="I4" s="61"/>
      <c r="J4" s="61"/>
      <c r="K4" s="89"/>
    </row>
    <row r="5" spans="1:11" ht="24.75" customHeight="1" x14ac:dyDescent="0.2">
      <c r="A5" s="84" t="s">
        <v>222</v>
      </c>
      <c r="B5" s="85" t="s">
        <v>1155</v>
      </c>
      <c r="C5" s="86" t="s">
        <v>1159</v>
      </c>
      <c r="D5" s="85" t="s">
        <v>1160</v>
      </c>
      <c r="E5" s="85" t="s">
        <v>1161</v>
      </c>
      <c r="F5" s="99" t="s">
        <v>53</v>
      </c>
      <c r="G5" s="88" t="s">
        <v>173</v>
      </c>
      <c r="H5" s="62"/>
      <c r="I5" s="61"/>
      <c r="J5" s="61"/>
      <c r="K5" s="89"/>
    </row>
    <row r="6" spans="1:11" ht="24.75" customHeight="1" x14ac:dyDescent="0.2">
      <c r="A6" s="84" t="s">
        <v>222</v>
      </c>
      <c r="B6" s="85" t="s">
        <v>1155</v>
      </c>
      <c r="C6" s="86" t="s">
        <v>1162</v>
      </c>
      <c r="D6" s="85" t="s">
        <v>1163</v>
      </c>
      <c r="E6" s="85" t="s">
        <v>1164</v>
      </c>
      <c r="F6" s="99" t="s">
        <v>53</v>
      </c>
      <c r="G6" s="88" t="s">
        <v>173</v>
      </c>
      <c r="H6" s="62"/>
      <c r="I6" s="61"/>
      <c r="J6" s="61"/>
      <c r="K6" s="89"/>
    </row>
    <row r="7" spans="1:11" ht="24.75" customHeight="1" x14ac:dyDescent="0.2">
      <c r="A7" s="84" t="s">
        <v>222</v>
      </c>
      <c r="B7" s="85" t="s">
        <v>1155</v>
      </c>
      <c r="C7" s="86" t="s">
        <v>1165</v>
      </c>
      <c r="D7" s="85" t="s">
        <v>1166</v>
      </c>
      <c r="E7" s="85" t="s">
        <v>1167</v>
      </c>
      <c r="F7" s="99" t="s">
        <v>53</v>
      </c>
      <c r="G7" s="88" t="s">
        <v>173</v>
      </c>
      <c r="H7" s="62"/>
      <c r="I7" s="61"/>
      <c r="J7" s="61"/>
      <c r="K7" s="89"/>
    </row>
    <row r="8" spans="1:11" ht="24.75" customHeight="1" x14ac:dyDescent="0.2">
      <c r="A8" s="84" t="s">
        <v>222</v>
      </c>
      <c r="B8" s="90" t="s">
        <v>1155</v>
      </c>
      <c r="C8" s="91" t="s">
        <v>1168</v>
      </c>
      <c r="D8" s="90" t="s">
        <v>1169</v>
      </c>
      <c r="E8" s="90" t="s">
        <v>1170</v>
      </c>
      <c r="F8" s="100" t="s">
        <v>54</v>
      </c>
      <c r="G8" s="88" t="s">
        <v>173</v>
      </c>
      <c r="H8" s="62"/>
      <c r="I8" s="61"/>
      <c r="J8" s="61"/>
      <c r="K8" s="89"/>
    </row>
    <row r="9" spans="1:11" ht="24.75" customHeight="1" x14ac:dyDescent="0.2">
      <c r="A9" s="92" t="s">
        <v>222</v>
      </c>
      <c r="B9" s="93" t="s">
        <v>1171</v>
      </c>
      <c r="C9" s="94" t="s">
        <v>1172</v>
      </c>
      <c r="D9" s="93" t="s">
        <v>1173</v>
      </c>
      <c r="E9" s="93" t="s">
        <v>1174</v>
      </c>
      <c r="F9" s="99" t="s">
        <v>53</v>
      </c>
      <c r="G9" s="88" t="s">
        <v>173</v>
      </c>
      <c r="H9" s="62"/>
      <c r="I9" s="61"/>
      <c r="J9" s="61"/>
      <c r="K9" s="89"/>
    </row>
    <row r="10" spans="1:11" ht="24.75" customHeight="1" x14ac:dyDescent="0.2">
      <c r="A10" s="92" t="s">
        <v>222</v>
      </c>
      <c r="B10" s="93" t="s">
        <v>1171</v>
      </c>
      <c r="C10" s="94" t="s">
        <v>1175</v>
      </c>
      <c r="D10" s="93" t="s">
        <v>1176</v>
      </c>
      <c r="E10" s="93" t="s">
        <v>1177</v>
      </c>
      <c r="F10" s="99" t="s">
        <v>53</v>
      </c>
      <c r="G10" s="88" t="s">
        <v>173</v>
      </c>
      <c r="H10" s="62"/>
      <c r="I10" s="61"/>
      <c r="J10" s="61"/>
      <c r="K10" s="89"/>
    </row>
    <row r="11" spans="1:11" ht="24.75" customHeight="1" x14ac:dyDescent="0.2">
      <c r="A11" s="92" t="s">
        <v>222</v>
      </c>
      <c r="B11" s="93" t="s">
        <v>1171</v>
      </c>
      <c r="C11" s="94" t="s">
        <v>1178</v>
      </c>
      <c r="D11" s="93" t="s">
        <v>1179</v>
      </c>
      <c r="E11" s="93" t="s">
        <v>1180</v>
      </c>
      <c r="F11" s="99" t="s">
        <v>53</v>
      </c>
      <c r="G11" s="88" t="s">
        <v>173</v>
      </c>
      <c r="H11" s="62"/>
      <c r="I11" s="61"/>
      <c r="J11" s="61"/>
      <c r="K11" s="89"/>
    </row>
    <row r="12" spans="1:11" ht="24.75" customHeight="1" x14ac:dyDescent="0.2">
      <c r="A12" s="101" t="s">
        <v>222</v>
      </c>
      <c r="B12" s="102" t="s">
        <v>1181</v>
      </c>
      <c r="C12" s="103" t="s">
        <v>1182</v>
      </c>
      <c r="D12" s="102" t="s">
        <v>1183</v>
      </c>
      <c r="E12" s="102" t="s">
        <v>1184</v>
      </c>
      <c r="F12" s="87" t="s">
        <v>52</v>
      </c>
      <c r="G12" s="88" t="s">
        <v>121</v>
      </c>
      <c r="H12" s="104" t="s">
        <v>57</v>
      </c>
      <c r="I12" s="61"/>
      <c r="J12" s="61"/>
      <c r="K12" s="89"/>
    </row>
    <row r="13" spans="1:11" ht="24.75" customHeight="1" x14ac:dyDescent="0.2">
      <c r="A13" s="101" t="s">
        <v>222</v>
      </c>
      <c r="B13" s="102" t="s">
        <v>1181</v>
      </c>
      <c r="C13" s="103" t="s">
        <v>1185</v>
      </c>
      <c r="D13" s="102" t="s">
        <v>1186</v>
      </c>
      <c r="E13" s="102" t="s">
        <v>1187</v>
      </c>
      <c r="F13" s="87" t="s">
        <v>52</v>
      </c>
      <c r="G13" s="88" t="s">
        <v>121</v>
      </c>
      <c r="H13" s="104" t="s">
        <v>57</v>
      </c>
      <c r="I13" s="61"/>
      <c r="J13" s="61"/>
      <c r="K13" s="89"/>
    </row>
    <row r="14" spans="1:11" ht="24.75" customHeight="1" x14ac:dyDescent="0.2">
      <c r="A14" s="101" t="s">
        <v>222</v>
      </c>
      <c r="B14" s="102" t="s">
        <v>1181</v>
      </c>
      <c r="C14" s="103" t="s">
        <v>1188</v>
      </c>
      <c r="D14" s="102" t="s">
        <v>1189</v>
      </c>
      <c r="E14" s="102" t="s">
        <v>1190</v>
      </c>
      <c r="F14" s="99" t="s">
        <v>53</v>
      </c>
      <c r="G14" s="88" t="s">
        <v>173</v>
      </c>
      <c r="H14" s="62"/>
      <c r="I14" s="61"/>
      <c r="J14" s="61"/>
      <c r="K14" s="89"/>
    </row>
    <row r="15" spans="1:11" ht="24.75" customHeight="1" x14ac:dyDescent="0.2">
      <c r="A15" s="101" t="s">
        <v>222</v>
      </c>
      <c r="B15" s="102" t="s">
        <v>1181</v>
      </c>
      <c r="C15" s="103" t="s">
        <v>1191</v>
      </c>
      <c r="D15" s="102" t="s">
        <v>1192</v>
      </c>
      <c r="E15" s="102" t="s">
        <v>1193</v>
      </c>
      <c r="F15" s="99" t="s">
        <v>53</v>
      </c>
      <c r="G15" s="88" t="s">
        <v>173</v>
      </c>
      <c r="H15" s="62"/>
      <c r="I15" s="61"/>
      <c r="J15" s="61"/>
      <c r="K15" s="89"/>
    </row>
    <row r="16" spans="1:11" ht="24.75" customHeight="1" x14ac:dyDescent="0.2">
      <c r="A16" s="101" t="s">
        <v>222</v>
      </c>
      <c r="B16" s="102" t="s">
        <v>1181</v>
      </c>
      <c r="C16" s="103" t="s">
        <v>1194</v>
      </c>
      <c r="D16" s="102" t="s">
        <v>1195</v>
      </c>
      <c r="E16" s="102" t="s">
        <v>1196</v>
      </c>
      <c r="F16" s="100" t="s">
        <v>54</v>
      </c>
      <c r="G16" s="88" t="s">
        <v>173</v>
      </c>
      <c r="H16" s="62"/>
      <c r="I16" s="61"/>
      <c r="J16" s="61"/>
      <c r="K16" s="89"/>
    </row>
    <row r="17" spans="1:11" ht="24.75" customHeight="1" x14ac:dyDescent="0.2">
      <c r="A17" s="105" t="s">
        <v>222</v>
      </c>
      <c r="B17" s="106" t="s">
        <v>1197</v>
      </c>
      <c r="C17" s="107" t="s">
        <v>1198</v>
      </c>
      <c r="D17" s="106" t="s">
        <v>1199</v>
      </c>
      <c r="E17" s="106" t="s">
        <v>1200</v>
      </c>
      <c r="F17" s="99" t="s">
        <v>53</v>
      </c>
      <c r="G17" s="88" t="s">
        <v>173</v>
      </c>
      <c r="H17" s="62"/>
      <c r="I17" s="61"/>
      <c r="J17" s="61"/>
      <c r="K17" s="89"/>
    </row>
    <row r="18" spans="1:11" ht="24.75" customHeight="1" x14ac:dyDescent="0.2">
      <c r="A18" s="105" t="s">
        <v>222</v>
      </c>
      <c r="B18" s="106" t="s">
        <v>1197</v>
      </c>
      <c r="C18" s="107" t="s">
        <v>1201</v>
      </c>
      <c r="D18" s="106" t="s">
        <v>1202</v>
      </c>
      <c r="E18" s="106" t="s">
        <v>1203</v>
      </c>
      <c r="F18" s="99" t="s">
        <v>53</v>
      </c>
      <c r="G18" s="88" t="s">
        <v>173</v>
      </c>
      <c r="H18" s="62"/>
      <c r="I18" s="61"/>
      <c r="J18" s="61"/>
      <c r="K18" s="89"/>
    </row>
    <row r="19" spans="1:11" ht="24.75" customHeight="1" x14ac:dyDescent="0.2">
      <c r="A19" s="105" t="s">
        <v>222</v>
      </c>
      <c r="B19" s="106" t="s">
        <v>1197</v>
      </c>
      <c r="C19" s="107" t="s">
        <v>1204</v>
      </c>
      <c r="D19" s="106" t="s">
        <v>1205</v>
      </c>
      <c r="E19" s="106" t="s">
        <v>1206</v>
      </c>
      <c r="F19" s="99" t="s">
        <v>53</v>
      </c>
      <c r="G19" s="88" t="s">
        <v>173</v>
      </c>
      <c r="H19" s="62"/>
      <c r="I19" s="61"/>
      <c r="J19" s="61"/>
      <c r="K19" s="89"/>
    </row>
    <row r="20" spans="1:11" x14ac:dyDescent="0.2">
      <c r="A20" s="105" t="s">
        <v>222</v>
      </c>
      <c r="B20" s="106" t="s">
        <v>1197</v>
      </c>
      <c r="C20" s="107" t="s">
        <v>1207</v>
      </c>
      <c r="D20" s="106" t="s">
        <v>1208</v>
      </c>
      <c r="E20" s="106" t="s">
        <v>1209</v>
      </c>
      <c r="F20" s="99" t="s">
        <v>53</v>
      </c>
      <c r="G20" s="88" t="s">
        <v>173</v>
      </c>
      <c r="H20" s="62"/>
      <c r="I20" s="61"/>
      <c r="J20" s="61"/>
      <c r="K20" s="89"/>
    </row>
    <row r="21" spans="1:11" ht="24.75" customHeight="1" x14ac:dyDescent="0.2">
      <c r="A21" s="100" t="s">
        <v>222</v>
      </c>
      <c r="B21" s="108" t="s">
        <v>1210</v>
      </c>
      <c r="C21" s="109" t="s">
        <v>1211</v>
      </c>
      <c r="D21" s="108" t="s">
        <v>1212</v>
      </c>
      <c r="E21" s="108" t="s">
        <v>1213</v>
      </c>
      <c r="F21" s="87" t="s">
        <v>52</v>
      </c>
      <c r="G21" s="88" t="s">
        <v>121</v>
      </c>
      <c r="H21" s="104" t="s">
        <v>57</v>
      </c>
      <c r="I21" s="61"/>
      <c r="J21" s="61"/>
      <c r="K21" s="89"/>
    </row>
    <row r="22" spans="1:11" ht="24.75" customHeight="1" x14ac:dyDescent="0.2">
      <c r="A22" s="100" t="s">
        <v>222</v>
      </c>
      <c r="B22" s="108" t="s">
        <v>1210</v>
      </c>
      <c r="C22" s="109" t="s">
        <v>1214</v>
      </c>
      <c r="D22" s="108" t="s">
        <v>1215</v>
      </c>
      <c r="E22" s="108" t="s">
        <v>1216</v>
      </c>
      <c r="F22" s="87" t="s">
        <v>52</v>
      </c>
      <c r="G22" s="88" t="s">
        <v>121</v>
      </c>
      <c r="H22" s="104" t="s">
        <v>57</v>
      </c>
      <c r="I22" s="61"/>
      <c r="J22" s="61"/>
      <c r="K22" s="89"/>
    </row>
    <row r="23" spans="1:11" ht="24.75" customHeight="1" x14ac:dyDescent="0.2">
      <c r="A23" s="100" t="s">
        <v>222</v>
      </c>
      <c r="B23" s="108" t="s">
        <v>1210</v>
      </c>
      <c r="C23" s="109" t="s">
        <v>1217</v>
      </c>
      <c r="D23" s="108" t="s">
        <v>506</v>
      </c>
      <c r="E23" s="108" t="s">
        <v>1218</v>
      </c>
      <c r="F23" s="87" t="s">
        <v>52</v>
      </c>
      <c r="G23" s="88" t="s">
        <v>121</v>
      </c>
      <c r="H23" s="62"/>
      <c r="I23" s="61"/>
      <c r="J23" s="61"/>
      <c r="K23" s="89"/>
    </row>
    <row r="24" spans="1:11" ht="24.75" customHeight="1" x14ac:dyDescent="0.2">
      <c r="A24" s="100" t="s">
        <v>222</v>
      </c>
      <c r="B24" s="108" t="s">
        <v>1210</v>
      </c>
      <c r="C24" s="109" t="s">
        <v>1219</v>
      </c>
      <c r="D24" s="108" t="s">
        <v>1220</v>
      </c>
      <c r="E24" s="108" t="s">
        <v>1221</v>
      </c>
      <c r="F24" s="99" t="s">
        <v>53</v>
      </c>
      <c r="G24" s="88" t="s">
        <v>173</v>
      </c>
      <c r="H24" s="62"/>
      <c r="I24" s="61"/>
      <c r="J24" s="61"/>
      <c r="K24" s="89"/>
    </row>
    <row r="25" spans="1:11" ht="24.75" customHeight="1" x14ac:dyDescent="0.2">
      <c r="A25" s="100" t="s">
        <v>222</v>
      </c>
      <c r="B25" s="108" t="s">
        <v>1210</v>
      </c>
      <c r="C25" s="109" t="s">
        <v>1222</v>
      </c>
      <c r="D25" s="108" t="s">
        <v>1223</v>
      </c>
      <c r="E25" s="108" t="s">
        <v>1224</v>
      </c>
      <c r="F25" s="100" t="s">
        <v>54</v>
      </c>
      <c r="G25" s="88" t="s">
        <v>173</v>
      </c>
      <c r="H25" s="62"/>
      <c r="I25" s="61"/>
      <c r="J25" s="61"/>
      <c r="K25" s="89"/>
    </row>
    <row r="26" spans="1:11" ht="24.75" customHeight="1" x14ac:dyDescent="0.2">
      <c r="A26" s="100" t="s">
        <v>222</v>
      </c>
      <c r="B26" s="108" t="s">
        <v>1210</v>
      </c>
      <c r="C26" s="109" t="s">
        <v>1225</v>
      </c>
      <c r="D26" s="108" t="s">
        <v>1226</v>
      </c>
      <c r="E26" s="108" t="s">
        <v>1227</v>
      </c>
      <c r="F26" s="110" t="s">
        <v>55</v>
      </c>
      <c r="G26" s="88" t="s">
        <v>173</v>
      </c>
      <c r="H26" s="62"/>
      <c r="I26" s="61"/>
      <c r="J26" s="61"/>
      <c r="K26" s="89"/>
    </row>
  </sheetData>
  <autoFilter ref="A3:G3" xr:uid="{00000000-0009-0000-0000-00000C000000}"/>
  <mergeCells count="2">
    <mergeCell ref="A1:G1"/>
    <mergeCell ref="A2:K2"/>
  </mergeCells>
  <dataValidations count="2">
    <dataValidation type="list" allowBlank="1" showInputMessage="1" showErrorMessage="1" errorTitle="Invalid selection" error="Select one of the effort bands." sqref="J4:J26" xr:uid="{00000000-0002-0000-0C00-000000000000}">
      <formula1>"None - no effort,Low - up to 5 days,Medium - 6 to 20 days,High - 21 to 60 days,Very High - more than 60 days"</formula1>
      <formula2>0</formula2>
    </dataValidation>
    <dataValidation type="list" allowBlank="1" showInputMessage="1" showErrorMessage="1" errorTitle="Invalid selection" error="Select one of: OOTB, Configured, Custom, Unable." sqref="I4:I26" xr:uid="{00000000-0002-0000-0C00-000001000000}">
      <formula1>"OOTB,Configured,Custom,Unable"</formula1>
      <formula2>0</formula2>
    </dataValidation>
  </dataValidations>
  <pageMargins left="0.75" right="0.75" top="1" bottom="1" header="0.511811023622047" footer="0.511811023622047"/>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E6E0EC"/>
  </sheetPr>
  <dimension ref="A1:K22"/>
  <sheetViews>
    <sheetView zoomScaleNormal="100" workbookViewId="0">
      <pane ySplit="3" topLeftCell="A4" activePane="bottomLeft" state="frozen"/>
      <selection pane="bottomLeft" activeCell="H16" sqref="H16"/>
    </sheetView>
  </sheetViews>
  <sheetFormatPr baseColWidth="10" defaultColWidth="8.5" defaultRowHeight="15" x14ac:dyDescent="0.2"/>
  <cols>
    <col min="1" max="1" width="8" customWidth="1"/>
    <col min="2" max="2" width="30" customWidth="1"/>
    <col min="3" max="3" width="17" customWidth="1"/>
    <col min="4" max="4" width="26" customWidth="1"/>
    <col min="5" max="5" width="72" customWidth="1"/>
    <col min="6" max="6" width="11" customWidth="1"/>
    <col min="7" max="7" width="9" customWidth="1"/>
    <col min="8" max="8" width="14.1640625" customWidth="1"/>
    <col min="9" max="9" width="25.5" customWidth="1"/>
    <col min="10" max="10" width="27.33203125" customWidth="1"/>
    <col min="11" max="11" width="58.1640625" customWidth="1"/>
  </cols>
  <sheetData>
    <row r="1" spans="1:11" ht="25.5" customHeight="1" x14ac:dyDescent="0.2">
      <c r="A1" s="9" t="s">
        <v>1228</v>
      </c>
      <c r="B1" s="9"/>
      <c r="C1" s="9"/>
      <c r="D1" s="9"/>
      <c r="E1" s="9"/>
      <c r="F1" s="9"/>
      <c r="G1" s="9"/>
      <c r="H1" s="31"/>
      <c r="I1" s="32"/>
      <c r="J1" s="32"/>
      <c r="K1" s="32"/>
    </row>
    <row r="2" spans="1:11" ht="72" customHeight="1" x14ac:dyDescent="0.2">
      <c r="A2" s="8" t="s">
        <v>221</v>
      </c>
      <c r="B2" s="8"/>
      <c r="C2" s="8"/>
      <c r="D2" s="8"/>
      <c r="E2" s="8"/>
      <c r="F2" s="8"/>
      <c r="G2" s="8"/>
      <c r="H2" s="8"/>
      <c r="I2" s="8"/>
      <c r="J2" s="8"/>
      <c r="K2" s="8"/>
    </row>
    <row r="3" spans="1:11" ht="33.75" customHeight="1" x14ac:dyDescent="0.2">
      <c r="A3" s="33" t="s">
        <v>22</v>
      </c>
      <c r="B3" s="33" t="s">
        <v>25</v>
      </c>
      <c r="C3" s="33" t="s">
        <v>27</v>
      </c>
      <c r="D3" s="33" t="s">
        <v>29</v>
      </c>
      <c r="E3" s="33" t="s">
        <v>31</v>
      </c>
      <c r="F3" s="33" t="s">
        <v>33</v>
      </c>
      <c r="G3" s="33" t="s">
        <v>35</v>
      </c>
      <c r="H3" s="33" t="s">
        <v>37</v>
      </c>
      <c r="I3" s="33" t="s">
        <v>39</v>
      </c>
      <c r="J3" s="33" t="s">
        <v>42</v>
      </c>
      <c r="K3" s="33" t="s">
        <v>44</v>
      </c>
    </row>
    <row r="4" spans="1:11" ht="24.75" customHeight="1" x14ac:dyDescent="0.2">
      <c r="A4" s="56" t="s">
        <v>222</v>
      </c>
      <c r="B4" s="111" t="s">
        <v>1229</v>
      </c>
      <c r="C4" s="112" t="s">
        <v>1230</v>
      </c>
      <c r="D4" s="111" t="s">
        <v>1229</v>
      </c>
      <c r="E4" s="111" t="s">
        <v>1231</v>
      </c>
      <c r="F4" s="58" t="s">
        <v>52</v>
      </c>
      <c r="G4" s="59" t="s">
        <v>173</v>
      </c>
      <c r="H4" s="62"/>
      <c r="I4" s="61"/>
      <c r="J4" s="61"/>
      <c r="K4" s="40"/>
    </row>
    <row r="5" spans="1:11" ht="24.75" customHeight="1" x14ac:dyDescent="0.2">
      <c r="A5" s="56" t="s">
        <v>222</v>
      </c>
      <c r="B5" s="111" t="s">
        <v>1229</v>
      </c>
      <c r="C5" s="112" t="s">
        <v>1232</v>
      </c>
      <c r="D5" s="111" t="s">
        <v>1233</v>
      </c>
      <c r="E5" s="111" t="s">
        <v>1234</v>
      </c>
      <c r="F5" s="58" t="s">
        <v>52</v>
      </c>
      <c r="G5" s="59" t="s">
        <v>173</v>
      </c>
      <c r="H5" s="62"/>
      <c r="I5" s="61"/>
      <c r="J5" s="61"/>
      <c r="K5" s="40"/>
    </row>
    <row r="6" spans="1:11" x14ac:dyDescent="0.2">
      <c r="A6" s="56" t="s">
        <v>222</v>
      </c>
      <c r="B6" s="111" t="s">
        <v>1229</v>
      </c>
      <c r="C6" s="112" t="s">
        <v>1235</v>
      </c>
      <c r="D6" s="111" t="s">
        <v>1236</v>
      </c>
      <c r="E6" s="111" t="s">
        <v>1237</v>
      </c>
      <c r="F6" s="58" t="s">
        <v>52</v>
      </c>
      <c r="G6" s="59" t="s">
        <v>173</v>
      </c>
      <c r="H6" s="62"/>
      <c r="I6" s="61"/>
      <c r="J6" s="61"/>
      <c r="K6" s="40"/>
    </row>
    <row r="7" spans="1:11" x14ac:dyDescent="0.2">
      <c r="A7" s="56" t="s">
        <v>222</v>
      </c>
      <c r="B7" s="111" t="s">
        <v>1229</v>
      </c>
      <c r="C7" s="112" t="s">
        <v>1238</v>
      </c>
      <c r="D7" s="111" t="s">
        <v>1239</v>
      </c>
      <c r="E7" s="111" t="s">
        <v>1240</v>
      </c>
      <c r="F7" s="63" t="s">
        <v>53</v>
      </c>
      <c r="G7" s="59" t="s">
        <v>173</v>
      </c>
      <c r="H7" s="62"/>
      <c r="I7" s="61"/>
      <c r="J7" s="61"/>
      <c r="K7" s="40"/>
    </row>
    <row r="8" spans="1:11" x14ac:dyDescent="0.2">
      <c r="A8" s="113" t="s">
        <v>222</v>
      </c>
      <c r="B8" s="114" t="s">
        <v>1241</v>
      </c>
      <c r="C8" s="115" t="s">
        <v>1242</v>
      </c>
      <c r="D8" s="114" t="s">
        <v>1243</v>
      </c>
      <c r="E8" s="114" t="s">
        <v>1244</v>
      </c>
      <c r="F8" s="58" t="s">
        <v>52</v>
      </c>
      <c r="G8" s="59" t="s">
        <v>173</v>
      </c>
      <c r="H8" s="62"/>
      <c r="I8" s="61"/>
      <c r="J8" s="61"/>
      <c r="K8" s="40"/>
    </row>
    <row r="9" spans="1:11" x14ac:dyDescent="0.2">
      <c r="A9" s="113" t="s">
        <v>222</v>
      </c>
      <c r="B9" s="114" t="s">
        <v>1241</v>
      </c>
      <c r="C9" s="115" t="s">
        <v>1245</v>
      </c>
      <c r="D9" s="114" t="s">
        <v>1246</v>
      </c>
      <c r="E9" s="114" t="s">
        <v>1247</v>
      </c>
      <c r="F9" s="58" t="s">
        <v>52</v>
      </c>
      <c r="G9" s="59" t="s">
        <v>173</v>
      </c>
      <c r="H9" s="62"/>
      <c r="I9" s="61"/>
      <c r="J9" s="61"/>
      <c r="K9" s="40"/>
    </row>
    <row r="10" spans="1:11" x14ac:dyDescent="0.2">
      <c r="A10" s="113" t="s">
        <v>222</v>
      </c>
      <c r="B10" s="114" t="s">
        <v>1241</v>
      </c>
      <c r="C10" s="115" t="s">
        <v>1248</v>
      </c>
      <c r="D10" s="114" t="s">
        <v>1249</v>
      </c>
      <c r="E10" s="114" t="s">
        <v>1250</v>
      </c>
      <c r="F10" s="58" t="s">
        <v>52</v>
      </c>
      <c r="G10" s="59" t="s">
        <v>173</v>
      </c>
      <c r="H10" s="62"/>
      <c r="I10" s="61"/>
      <c r="J10" s="61"/>
      <c r="K10" s="40"/>
    </row>
    <row r="11" spans="1:11" ht="24.75" customHeight="1" x14ac:dyDescent="0.2">
      <c r="A11" s="113" t="s">
        <v>222</v>
      </c>
      <c r="B11" s="114" t="s">
        <v>1241</v>
      </c>
      <c r="C11" s="115" t="s">
        <v>1251</v>
      </c>
      <c r="D11" s="114" t="s">
        <v>1252</v>
      </c>
      <c r="E11" s="114" t="s">
        <v>1253</v>
      </c>
      <c r="F11" s="63" t="s">
        <v>53</v>
      </c>
      <c r="G11" s="59" t="s">
        <v>173</v>
      </c>
      <c r="H11" s="62"/>
      <c r="I11" s="61"/>
      <c r="J11" s="61"/>
      <c r="K11" s="40"/>
    </row>
    <row r="12" spans="1:11" x14ac:dyDescent="0.2">
      <c r="A12" s="116" t="s">
        <v>222</v>
      </c>
      <c r="B12" s="117" t="s">
        <v>1254</v>
      </c>
      <c r="C12" s="118" t="s">
        <v>1255</v>
      </c>
      <c r="D12" s="117" t="s">
        <v>553</v>
      </c>
      <c r="E12" s="117" t="s">
        <v>1256</v>
      </c>
      <c r="F12" s="58" t="s">
        <v>52</v>
      </c>
      <c r="G12" s="59" t="s">
        <v>173</v>
      </c>
      <c r="H12" s="104" t="s">
        <v>57</v>
      </c>
      <c r="I12" s="61"/>
      <c r="J12" s="61"/>
      <c r="K12" s="40"/>
    </row>
    <row r="13" spans="1:11" ht="24.75" customHeight="1" x14ac:dyDescent="0.2">
      <c r="A13" s="116" t="s">
        <v>222</v>
      </c>
      <c r="B13" s="117" t="s">
        <v>1254</v>
      </c>
      <c r="C13" s="118" t="s">
        <v>1257</v>
      </c>
      <c r="D13" s="117" t="s">
        <v>1258</v>
      </c>
      <c r="E13" s="117" t="s">
        <v>1259</v>
      </c>
      <c r="F13" s="58" t="s">
        <v>52</v>
      </c>
      <c r="G13" s="59" t="s">
        <v>173</v>
      </c>
      <c r="H13" s="62"/>
      <c r="I13" s="61"/>
      <c r="J13" s="61"/>
      <c r="K13" s="40"/>
    </row>
    <row r="14" spans="1:11" x14ac:dyDescent="0.2">
      <c r="A14" s="116" t="s">
        <v>222</v>
      </c>
      <c r="B14" s="117" t="s">
        <v>1254</v>
      </c>
      <c r="C14" s="118" t="s">
        <v>1260</v>
      </c>
      <c r="D14" s="117" t="s">
        <v>1261</v>
      </c>
      <c r="E14" s="117" t="s">
        <v>1262</v>
      </c>
      <c r="F14" s="58" t="s">
        <v>52</v>
      </c>
      <c r="G14" s="59" t="s">
        <v>173</v>
      </c>
      <c r="H14" s="62"/>
      <c r="I14" s="61"/>
      <c r="J14" s="61"/>
      <c r="K14" s="40"/>
    </row>
    <row r="15" spans="1:11" x14ac:dyDescent="0.2">
      <c r="A15" s="116" t="s">
        <v>222</v>
      </c>
      <c r="B15" s="117" t="s">
        <v>1254</v>
      </c>
      <c r="C15" s="118" t="s">
        <v>1263</v>
      </c>
      <c r="D15" s="117" t="s">
        <v>1264</v>
      </c>
      <c r="E15" s="117" t="s">
        <v>1265</v>
      </c>
      <c r="F15" s="63" t="s">
        <v>53</v>
      </c>
      <c r="G15" s="59" t="s">
        <v>173</v>
      </c>
      <c r="H15" s="62"/>
      <c r="I15" s="61"/>
      <c r="J15" s="61"/>
      <c r="K15" s="40"/>
    </row>
    <row r="16" spans="1:11" x14ac:dyDescent="0.2">
      <c r="A16" s="119" t="s">
        <v>222</v>
      </c>
      <c r="B16" s="120" t="s">
        <v>1266</v>
      </c>
      <c r="C16" s="121" t="s">
        <v>1267</v>
      </c>
      <c r="D16" s="120" t="s">
        <v>1268</v>
      </c>
      <c r="E16" s="120" t="s">
        <v>1269</v>
      </c>
      <c r="F16" s="58" t="s">
        <v>52</v>
      </c>
      <c r="G16" s="59" t="s">
        <v>173</v>
      </c>
      <c r="H16" s="104" t="s">
        <v>57</v>
      </c>
      <c r="I16" s="61"/>
      <c r="J16" s="61"/>
      <c r="K16" s="40"/>
    </row>
    <row r="17" spans="1:11" x14ac:dyDescent="0.2">
      <c r="A17" s="119" t="s">
        <v>222</v>
      </c>
      <c r="B17" s="120" t="s">
        <v>1266</v>
      </c>
      <c r="C17" s="121" t="s">
        <v>1270</v>
      </c>
      <c r="D17" s="120" t="s">
        <v>922</v>
      </c>
      <c r="E17" s="120" t="s">
        <v>1271</v>
      </c>
      <c r="F17" s="58" t="s">
        <v>52</v>
      </c>
      <c r="G17" s="59" t="s">
        <v>173</v>
      </c>
      <c r="H17" s="62"/>
      <c r="I17" s="61"/>
      <c r="J17" s="61"/>
      <c r="K17" s="40"/>
    </row>
    <row r="18" spans="1:11" x14ac:dyDescent="0.2">
      <c r="A18" s="119" t="s">
        <v>222</v>
      </c>
      <c r="B18" s="120" t="s">
        <v>1266</v>
      </c>
      <c r="C18" s="121" t="s">
        <v>1272</v>
      </c>
      <c r="D18" s="120" t="s">
        <v>1273</v>
      </c>
      <c r="E18" s="120" t="s">
        <v>1274</v>
      </c>
      <c r="F18" s="63" t="s">
        <v>53</v>
      </c>
      <c r="G18" s="59" t="s">
        <v>173</v>
      </c>
      <c r="H18" s="62"/>
      <c r="I18" s="61"/>
      <c r="J18" s="61"/>
      <c r="K18" s="40"/>
    </row>
    <row r="19" spans="1:11" ht="24.75" customHeight="1" x14ac:dyDescent="0.2">
      <c r="A19" s="119" t="s">
        <v>222</v>
      </c>
      <c r="B19" s="120" t="s">
        <v>1266</v>
      </c>
      <c r="C19" s="121" t="s">
        <v>1275</v>
      </c>
      <c r="D19" s="120" t="s">
        <v>848</v>
      </c>
      <c r="E19" s="120" t="s">
        <v>1276</v>
      </c>
      <c r="F19" s="63" t="s">
        <v>53</v>
      </c>
      <c r="G19" s="59" t="s">
        <v>173</v>
      </c>
      <c r="H19" s="62"/>
      <c r="I19" s="61"/>
      <c r="J19" s="61"/>
      <c r="K19" s="40"/>
    </row>
    <row r="20" spans="1:11" x14ac:dyDescent="0.2">
      <c r="A20" s="67" t="s">
        <v>222</v>
      </c>
      <c r="B20" s="66" t="s">
        <v>1277</v>
      </c>
      <c r="C20" s="122" t="s">
        <v>1278</v>
      </c>
      <c r="D20" s="66" t="s">
        <v>506</v>
      </c>
      <c r="E20" s="66" t="s">
        <v>1279</v>
      </c>
      <c r="F20" s="58" t="s">
        <v>52</v>
      </c>
      <c r="G20" s="59" t="s">
        <v>173</v>
      </c>
      <c r="H20" s="62"/>
      <c r="I20" s="61"/>
      <c r="J20" s="61"/>
      <c r="K20" s="40"/>
    </row>
    <row r="21" spans="1:11" x14ac:dyDescent="0.2">
      <c r="A21" s="67" t="s">
        <v>222</v>
      </c>
      <c r="B21" s="66" t="s">
        <v>1277</v>
      </c>
      <c r="C21" s="122" t="s">
        <v>1280</v>
      </c>
      <c r="D21" s="66" t="s">
        <v>1261</v>
      </c>
      <c r="E21" s="66" t="s">
        <v>1281</v>
      </c>
      <c r="F21" s="58" t="s">
        <v>52</v>
      </c>
      <c r="G21" s="59" t="s">
        <v>173</v>
      </c>
      <c r="H21" s="62"/>
      <c r="I21" s="61"/>
      <c r="J21" s="61"/>
      <c r="K21" s="40"/>
    </row>
    <row r="22" spans="1:11" x14ac:dyDescent="0.2">
      <c r="A22" s="67" t="s">
        <v>222</v>
      </c>
      <c r="B22" s="66" t="s">
        <v>1277</v>
      </c>
      <c r="C22" s="122" t="s">
        <v>1282</v>
      </c>
      <c r="D22" s="66" t="s">
        <v>732</v>
      </c>
      <c r="E22" s="66" t="s">
        <v>1283</v>
      </c>
      <c r="F22" s="63" t="s">
        <v>53</v>
      </c>
      <c r="G22" s="59" t="s">
        <v>173</v>
      </c>
      <c r="H22" s="62"/>
      <c r="I22" s="61"/>
      <c r="J22" s="61"/>
      <c r="K22" s="40"/>
    </row>
  </sheetData>
  <autoFilter ref="A3:G3" xr:uid="{00000000-0009-0000-0000-00000D000000}"/>
  <mergeCells count="2">
    <mergeCell ref="A1:G1"/>
    <mergeCell ref="A2:K2"/>
  </mergeCells>
  <dataValidations count="2">
    <dataValidation type="list" allowBlank="1" showInputMessage="1" showErrorMessage="1" errorTitle="Invalid selection" error="Select one of: OOTB, Configured, Custom, Unable." sqref="I4:I22" xr:uid="{00000000-0002-0000-0D00-000000000000}">
      <formula1>"OOTB,Configured,Custom,Unable"</formula1>
      <formula2>0</formula2>
    </dataValidation>
    <dataValidation type="list" allowBlank="1" showInputMessage="1" showErrorMessage="1" errorTitle="Invalid selection" error="Select one of the effort bands." sqref="J4:J22" xr:uid="{00000000-0002-0000-0D00-000001000000}">
      <formula1>"None - no effort,Low - up to 5 days,Medium - 6 to 20 days,High - 21 to 60 days,Very High - more than 60 days"</formula1>
      <formula2>0</formula2>
    </dataValidation>
  </dataValidations>
  <pageMargins left="0.75" right="0.75" top="1" bottom="1" header="0.511811023622047" footer="0.511811023622047"/>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E6E0EC"/>
  </sheetPr>
  <dimension ref="A1:K17"/>
  <sheetViews>
    <sheetView topLeftCell="C1" zoomScaleNormal="100" workbookViewId="0">
      <pane ySplit="3" topLeftCell="A4" activePane="bottomLeft" state="frozen"/>
      <selection activeCell="C1" sqref="C1"/>
      <selection pane="bottomLeft" activeCell="C7" sqref="C7"/>
    </sheetView>
  </sheetViews>
  <sheetFormatPr baseColWidth="10" defaultColWidth="8.5" defaultRowHeight="15" x14ac:dyDescent="0.2"/>
  <cols>
    <col min="1" max="1" width="8" customWidth="1"/>
    <col min="2" max="2" width="30" customWidth="1"/>
    <col min="3" max="3" width="17" customWidth="1"/>
    <col min="4" max="4" width="26" customWidth="1"/>
    <col min="5" max="5" width="72" customWidth="1"/>
    <col min="6" max="6" width="11" customWidth="1"/>
    <col min="7" max="7" width="9" customWidth="1"/>
    <col min="8" max="8" width="14.1640625" customWidth="1"/>
    <col min="9" max="9" width="25.5" customWidth="1"/>
    <col min="10" max="10" width="27.33203125" customWidth="1"/>
    <col min="11" max="11" width="58.1640625" customWidth="1"/>
  </cols>
  <sheetData>
    <row r="1" spans="1:11" ht="25.5" customHeight="1" x14ac:dyDescent="0.2">
      <c r="A1" s="9" t="s">
        <v>1284</v>
      </c>
      <c r="B1" s="9"/>
      <c r="C1" s="9"/>
      <c r="D1" s="9"/>
      <c r="E1" s="9"/>
      <c r="F1" s="9"/>
      <c r="G1" s="9"/>
      <c r="H1" s="31"/>
      <c r="I1" s="32"/>
      <c r="J1" s="32"/>
      <c r="K1" s="32"/>
    </row>
    <row r="2" spans="1:11" ht="72" customHeight="1" x14ac:dyDescent="0.2">
      <c r="A2" s="8" t="s">
        <v>221</v>
      </c>
      <c r="B2" s="8"/>
      <c r="C2" s="8"/>
      <c r="D2" s="8"/>
      <c r="E2" s="8"/>
      <c r="F2" s="8"/>
      <c r="G2" s="8"/>
      <c r="H2" s="8"/>
      <c r="I2" s="8"/>
      <c r="J2" s="8"/>
      <c r="K2" s="8"/>
    </row>
    <row r="3" spans="1:11" ht="33.75" customHeight="1" x14ac:dyDescent="0.2">
      <c r="A3" s="33" t="s">
        <v>22</v>
      </c>
      <c r="B3" s="33" t="s">
        <v>25</v>
      </c>
      <c r="C3" s="33" t="s">
        <v>27</v>
      </c>
      <c r="D3" s="33" t="s">
        <v>29</v>
      </c>
      <c r="E3" s="33" t="s">
        <v>31</v>
      </c>
      <c r="F3" s="33" t="s">
        <v>33</v>
      </c>
      <c r="G3" s="33" t="s">
        <v>35</v>
      </c>
      <c r="H3" s="33" t="s">
        <v>37</v>
      </c>
      <c r="I3" s="33" t="s">
        <v>39</v>
      </c>
      <c r="J3" s="33" t="s">
        <v>42</v>
      </c>
      <c r="K3" s="33" t="s">
        <v>44</v>
      </c>
    </row>
    <row r="4" spans="1:11" ht="24.75" customHeight="1" x14ac:dyDescent="0.2">
      <c r="A4" s="56" t="s">
        <v>222</v>
      </c>
      <c r="B4" s="111" t="s">
        <v>1285</v>
      </c>
      <c r="C4" s="112" t="s">
        <v>1286</v>
      </c>
      <c r="D4" s="111" t="s">
        <v>1287</v>
      </c>
      <c r="E4" s="111" t="s">
        <v>1288</v>
      </c>
      <c r="F4" s="58" t="s">
        <v>52</v>
      </c>
      <c r="G4" s="59" t="s">
        <v>173</v>
      </c>
      <c r="H4" s="62"/>
      <c r="I4" s="61"/>
      <c r="J4" s="61"/>
      <c r="K4" s="40"/>
    </row>
    <row r="5" spans="1:11" ht="24.75" customHeight="1" x14ac:dyDescent="0.2">
      <c r="A5" s="56" t="s">
        <v>222</v>
      </c>
      <c r="B5" s="111" t="s">
        <v>1285</v>
      </c>
      <c r="C5" s="112" t="s">
        <v>1289</v>
      </c>
      <c r="D5" s="111" t="s">
        <v>1290</v>
      </c>
      <c r="E5" s="111" t="s">
        <v>1291</v>
      </c>
      <c r="F5" s="58" t="s">
        <v>52</v>
      </c>
      <c r="G5" s="59" t="s">
        <v>173</v>
      </c>
      <c r="H5" s="62"/>
      <c r="I5" s="61"/>
      <c r="J5" s="61"/>
      <c r="K5" s="40"/>
    </row>
    <row r="6" spans="1:11" ht="24.75" customHeight="1" x14ac:dyDescent="0.2">
      <c r="A6" s="56" t="s">
        <v>222</v>
      </c>
      <c r="B6" s="111" t="s">
        <v>1285</v>
      </c>
      <c r="C6" s="112" t="s">
        <v>1292</v>
      </c>
      <c r="D6" s="111" t="s">
        <v>484</v>
      </c>
      <c r="E6" s="111" t="s">
        <v>1293</v>
      </c>
      <c r="F6" s="58" t="s">
        <v>52</v>
      </c>
      <c r="G6" s="59" t="s">
        <v>173</v>
      </c>
      <c r="H6" s="62"/>
      <c r="I6" s="61"/>
      <c r="J6" s="61"/>
      <c r="K6" s="40"/>
    </row>
    <row r="7" spans="1:11" ht="24.75" customHeight="1" x14ac:dyDescent="0.2">
      <c r="A7" s="56" t="s">
        <v>222</v>
      </c>
      <c r="B7" s="111" t="s">
        <v>1285</v>
      </c>
      <c r="C7" s="112" t="s">
        <v>1294</v>
      </c>
      <c r="D7" s="111" t="s">
        <v>490</v>
      </c>
      <c r="E7" s="111" t="s">
        <v>1295</v>
      </c>
      <c r="F7" s="58" t="s">
        <v>52</v>
      </c>
      <c r="G7" s="59" t="s">
        <v>173</v>
      </c>
      <c r="H7" s="62"/>
      <c r="I7" s="61"/>
      <c r="J7" s="61"/>
      <c r="K7" s="40"/>
    </row>
    <row r="8" spans="1:11" ht="24.75" customHeight="1" x14ac:dyDescent="0.2">
      <c r="A8" s="113" t="s">
        <v>222</v>
      </c>
      <c r="B8" s="114" t="s">
        <v>1296</v>
      </c>
      <c r="C8" s="115" t="s">
        <v>1297</v>
      </c>
      <c r="D8" s="114" t="s">
        <v>1298</v>
      </c>
      <c r="E8" s="114" t="s">
        <v>1299</v>
      </c>
      <c r="F8" s="58" t="s">
        <v>52</v>
      </c>
      <c r="G8" s="59" t="s">
        <v>173</v>
      </c>
      <c r="H8" s="60" t="s">
        <v>57</v>
      </c>
      <c r="I8" s="61"/>
      <c r="J8" s="61"/>
      <c r="K8" s="40"/>
    </row>
    <row r="9" spans="1:11" ht="24.75" customHeight="1" x14ac:dyDescent="0.2">
      <c r="A9" s="113" t="s">
        <v>222</v>
      </c>
      <c r="B9" s="114" t="s">
        <v>1296</v>
      </c>
      <c r="C9" s="115" t="s">
        <v>1300</v>
      </c>
      <c r="D9" s="114" t="s">
        <v>1301</v>
      </c>
      <c r="E9" s="114" t="s">
        <v>1302</v>
      </c>
      <c r="F9" s="58" t="s">
        <v>52</v>
      </c>
      <c r="G9" s="59" t="s">
        <v>173</v>
      </c>
      <c r="H9" s="60" t="s">
        <v>57</v>
      </c>
      <c r="I9" s="61"/>
      <c r="J9" s="61"/>
      <c r="K9" s="40"/>
    </row>
    <row r="10" spans="1:11" ht="24.75" customHeight="1" x14ac:dyDescent="0.2">
      <c r="A10" s="113" t="s">
        <v>222</v>
      </c>
      <c r="B10" s="114" t="s">
        <v>1296</v>
      </c>
      <c r="C10" s="115" t="s">
        <v>1303</v>
      </c>
      <c r="D10" s="114" t="s">
        <v>506</v>
      </c>
      <c r="E10" s="114" t="s">
        <v>1304</v>
      </c>
      <c r="F10" s="58" t="s">
        <v>52</v>
      </c>
      <c r="G10" s="59" t="s">
        <v>173</v>
      </c>
      <c r="H10" s="62"/>
      <c r="I10" s="61"/>
      <c r="J10" s="61"/>
      <c r="K10" s="40"/>
    </row>
    <row r="11" spans="1:11" ht="24.75" customHeight="1" x14ac:dyDescent="0.2">
      <c r="A11" s="113" t="s">
        <v>222</v>
      </c>
      <c r="B11" s="114" t="s">
        <v>1296</v>
      </c>
      <c r="C11" s="115" t="s">
        <v>1305</v>
      </c>
      <c r="D11" s="114" t="s">
        <v>500</v>
      </c>
      <c r="E11" s="114" t="s">
        <v>1306</v>
      </c>
      <c r="F11" s="58" t="s">
        <v>52</v>
      </c>
      <c r="G11" s="59" t="s">
        <v>173</v>
      </c>
      <c r="H11" s="62"/>
      <c r="I11" s="61"/>
      <c r="J11" s="61"/>
      <c r="K11" s="40"/>
    </row>
    <row r="12" spans="1:11" ht="24.75" customHeight="1" x14ac:dyDescent="0.2">
      <c r="A12" s="116" t="s">
        <v>222</v>
      </c>
      <c r="B12" s="117" t="s">
        <v>1307</v>
      </c>
      <c r="C12" s="118" t="s">
        <v>1308</v>
      </c>
      <c r="D12" s="117" t="s">
        <v>1309</v>
      </c>
      <c r="E12" s="117" t="s">
        <v>1310</v>
      </c>
      <c r="F12" s="58" t="s">
        <v>52</v>
      </c>
      <c r="G12" s="59" t="s">
        <v>173</v>
      </c>
      <c r="H12" s="60" t="s">
        <v>57</v>
      </c>
      <c r="I12" s="61"/>
      <c r="J12" s="61"/>
      <c r="K12" s="40"/>
    </row>
    <row r="13" spans="1:11" ht="24.75" customHeight="1" x14ac:dyDescent="0.2">
      <c r="A13" s="116" t="s">
        <v>222</v>
      </c>
      <c r="B13" s="117" t="s">
        <v>1307</v>
      </c>
      <c r="C13" s="118" t="s">
        <v>1311</v>
      </c>
      <c r="D13" s="117" t="s">
        <v>1312</v>
      </c>
      <c r="E13" s="117" t="s">
        <v>1313</v>
      </c>
      <c r="F13" s="58" t="s">
        <v>52</v>
      </c>
      <c r="G13" s="59" t="s">
        <v>173</v>
      </c>
      <c r="H13" s="62"/>
      <c r="I13" s="61"/>
      <c r="J13" s="61"/>
      <c r="K13" s="40"/>
    </row>
    <row r="14" spans="1:11" ht="24.75" customHeight="1" x14ac:dyDescent="0.2">
      <c r="A14" s="116" t="s">
        <v>222</v>
      </c>
      <c r="B14" s="117" t="s">
        <v>1307</v>
      </c>
      <c r="C14" s="118" t="s">
        <v>1314</v>
      </c>
      <c r="D14" s="117" t="s">
        <v>1315</v>
      </c>
      <c r="E14" s="117" t="s">
        <v>1316</v>
      </c>
      <c r="F14" s="63" t="s">
        <v>53</v>
      </c>
      <c r="G14" s="59" t="s">
        <v>173</v>
      </c>
      <c r="H14" s="62"/>
      <c r="I14" s="61"/>
      <c r="J14" s="61"/>
      <c r="K14" s="40"/>
    </row>
    <row r="15" spans="1:11" ht="24.75" customHeight="1" x14ac:dyDescent="0.2">
      <c r="A15" s="119" t="s">
        <v>222</v>
      </c>
      <c r="B15" s="120" t="s">
        <v>1317</v>
      </c>
      <c r="C15" s="121" t="s">
        <v>1318</v>
      </c>
      <c r="D15" s="120" t="s">
        <v>1319</v>
      </c>
      <c r="E15" s="120" t="s">
        <v>1320</v>
      </c>
      <c r="F15" s="58" t="s">
        <v>52</v>
      </c>
      <c r="G15" s="59" t="s">
        <v>173</v>
      </c>
      <c r="H15" s="62"/>
      <c r="I15" s="61"/>
      <c r="J15" s="61"/>
      <c r="K15" s="40"/>
    </row>
    <row r="16" spans="1:11" ht="24.75" customHeight="1" x14ac:dyDescent="0.2">
      <c r="A16" s="119" t="s">
        <v>222</v>
      </c>
      <c r="B16" s="120" t="s">
        <v>1317</v>
      </c>
      <c r="C16" s="121" t="s">
        <v>1321</v>
      </c>
      <c r="D16" s="120" t="s">
        <v>1322</v>
      </c>
      <c r="E16" s="120" t="s">
        <v>1323</v>
      </c>
      <c r="F16" s="63" t="s">
        <v>53</v>
      </c>
      <c r="G16" s="59" t="s">
        <v>173</v>
      </c>
      <c r="H16" s="62"/>
      <c r="I16" s="61"/>
      <c r="J16" s="61"/>
      <c r="K16" s="40"/>
    </row>
    <row r="17" spans="1:11" ht="24.75" customHeight="1" x14ac:dyDescent="0.2">
      <c r="A17" s="119" t="s">
        <v>222</v>
      </c>
      <c r="B17" s="120" t="s">
        <v>1317</v>
      </c>
      <c r="C17" s="121" t="s">
        <v>1324</v>
      </c>
      <c r="D17" s="120" t="s">
        <v>1325</v>
      </c>
      <c r="E17" s="120" t="s">
        <v>1326</v>
      </c>
      <c r="F17" s="63" t="s">
        <v>53</v>
      </c>
      <c r="G17" s="59" t="s">
        <v>173</v>
      </c>
      <c r="H17" s="62"/>
      <c r="I17" s="61"/>
      <c r="J17" s="61"/>
      <c r="K17" s="40"/>
    </row>
  </sheetData>
  <autoFilter ref="A3:G3" xr:uid="{00000000-0009-0000-0000-00000E000000}"/>
  <mergeCells count="2">
    <mergeCell ref="A1:G1"/>
    <mergeCell ref="A2:K2"/>
  </mergeCells>
  <dataValidations count="2">
    <dataValidation type="list" allowBlank="1" showInputMessage="1" showErrorMessage="1" errorTitle="Invalid selection" error="Select one of the effort bands." sqref="J4:J17" xr:uid="{00000000-0002-0000-0E00-000000000000}">
      <formula1>"None - no effort,Low - up to 5 days,Medium - 6 to 20 days,High - 21 to 60 days,Very High - more than 60 days"</formula1>
      <formula2>0</formula2>
    </dataValidation>
    <dataValidation type="list" allowBlank="1" showInputMessage="1" showErrorMessage="1" errorTitle="Invalid selection" error="Select one of: OOTB, Configured, Custom, Unable." sqref="I4:I17" xr:uid="{00000000-0002-0000-0E00-000001000000}">
      <formula1>"OOTB,Configured,Custom,Unable"</formula1>
      <formula2>0</formula2>
    </dataValidation>
  </dataValidations>
  <pageMargins left="0.75" right="0.75" top="1" bottom="1"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Macintosh Excel</Application>
  <DocSecurity>0</DocSecurity>
  <ScaleCrop>false</ScaleCrop>
  <HeadingPairs>
    <vt:vector size="2" baseType="variant">
      <vt:variant>
        <vt:lpstr>Worksheets</vt:lpstr>
      </vt:variant>
      <vt:variant>
        <vt:i4>15</vt:i4>
      </vt:variant>
    </vt:vector>
  </HeadingPairs>
  <TitlesOfParts>
    <vt:vector size="15" baseType="lpstr">
      <vt:lpstr>Instructions</vt:lpstr>
      <vt:lpstr>Service Obligations (general)</vt:lpstr>
      <vt:lpstr>NFR (general)</vt:lpstr>
      <vt:lpstr>Components&gt;</vt:lpstr>
      <vt:lpstr>eCTD (5.1)</vt:lpstr>
      <vt:lpstr>Data Standards (5.2)</vt:lpstr>
      <vt:lpstr>Enterprise Setup (5.3)</vt:lpstr>
      <vt:lpstr>Systems Integration (5.4)</vt:lpstr>
      <vt:lpstr>Submission Portal (5.5.2)</vt:lpstr>
      <vt:lpstr>Workflow Engine (5.5.3)</vt:lpstr>
      <vt:lpstr>Module extensions&gt;</vt:lpstr>
      <vt:lpstr>Market Authorization (5.5.4)</vt:lpstr>
      <vt:lpstr>Inspections (5.5.9)</vt:lpstr>
      <vt:lpstr>Billing (5.5.11)</vt:lpstr>
      <vt:lpstr>MDM (5.5.12)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Dieudonne Dusengumukiza</cp:lastModifiedBy>
  <cp:revision>1</cp:revision>
  <dcterms:created xsi:type="dcterms:W3CDTF">2026-08-15T00:21:59Z</dcterms:created>
  <dcterms:modified xsi:type="dcterms:W3CDTF">2026-08-17T10:36:29Z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0x010100345316823D4051439B12E391CDCB577C</vt:lpwstr>
  </property>
</Properties>
</file>